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E:\"/>
    </mc:Choice>
  </mc:AlternateContent>
  <bookViews>
    <workbookView xWindow="3690" yWindow="660" windowWidth="19860" windowHeight="9270" tabRatio="899" activeTab="3"/>
  </bookViews>
  <sheets>
    <sheet name="Splošni popis" sheetId="1" r:id="rId1"/>
    <sheet name="Klimatske naprave" sheetId="61" r:id="rId2"/>
    <sheet name="Dodatne postavke" sheetId="62" r:id="rId3"/>
    <sheet name="Povzetek" sheetId="59" r:id="rId4"/>
  </sheets>
  <definedNames>
    <definedName name="_xlnm.Print_Area" localSheetId="2">'Dodatne postavke'!$A$1:$J$40</definedName>
    <definedName name="_xlnm.Print_Area" localSheetId="1">'Klimatske naprave'!$A$1:$J$209</definedName>
    <definedName name="_xlnm.Print_Area" localSheetId="3">Povzetek!$A$1:$H$31</definedName>
    <definedName name="_xlnm.Print_Area" localSheetId="0">'Splošni popis'!$A$1:$M$216</definedName>
  </definedNames>
  <calcPr calcId="162913"/>
</workbook>
</file>

<file path=xl/calcChain.xml><?xml version="1.0" encoding="utf-8"?>
<calcChain xmlns="http://schemas.openxmlformats.org/spreadsheetml/2006/main">
  <c r="G29" i="59" l="1"/>
  <c r="G28" i="59"/>
  <c r="G27" i="59"/>
  <c r="G26" i="59"/>
  <c r="G25" i="59"/>
  <c r="G24" i="59"/>
  <c r="G23" i="59"/>
  <c r="F29" i="59"/>
  <c r="F28" i="59"/>
  <c r="F27" i="59"/>
  <c r="F26" i="59"/>
  <c r="F25" i="59"/>
  <c r="F24" i="59"/>
  <c r="F23" i="59"/>
  <c r="G18" i="59"/>
  <c r="G17" i="59"/>
  <c r="F18" i="59"/>
  <c r="F17" i="59"/>
  <c r="G16" i="59"/>
  <c r="G15" i="59"/>
  <c r="F16" i="59"/>
  <c r="F15" i="59"/>
  <c r="G14" i="59"/>
  <c r="G13" i="59"/>
  <c r="F14" i="59"/>
  <c r="F13" i="59"/>
  <c r="G12" i="59"/>
  <c r="G11" i="59"/>
  <c r="F12" i="59"/>
  <c r="F11" i="59"/>
  <c r="G10" i="59"/>
  <c r="G9" i="59"/>
  <c r="F10" i="59"/>
  <c r="F9" i="59"/>
  <c r="G8" i="59"/>
  <c r="G7" i="59"/>
  <c r="F8" i="59"/>
  <c r="F7" i="59"/>
  <c r="G6" i="59"/>
  <c r="G5" i="59"/>
  <c r="F6" i="59"/>
  <c r="F5" i="59"/>
  <c r="G4" i="59"/>
  <c r="G3" i="59"/>
  <c r="F4" i="59"/>
  <c r="F3" i="59"/>
  <c r="J23" i="62"/>
  <c r="H23" i="59" s="1"/>
  <c r="J206" i="61"/>
  <c r="H18" i="59" s="1"/>
  <c r="J200" i="61"/>
  <c r="H17" i="59" s="1"/>
  <c r="J183" i="61"/>
  <c r="H16" i="59" s="1"/>
  <c r="J177" i="61"/>
  <c r="H15" i="59" s="1"/>
  <c r="J160" i="61"/>
  <c r="H14" i="59" s="1"/>
  <c r="J154" i="61"/>
  <c r="H13" i="59" s="1"/>
  <c r="J137" i="61"/>
  <c r="H12" i="59" s="1"/>
  <c r="J131" i="61"/>
  <c r="H11" i="59" s="1"/>
  <c r="J114" i="61"/>
  <c r="H10" i="59" s="1"/>
  <c r="J108" i="61"/>
  <c r="H9" i="59" s="1"/>
  <c r="J91" i="61"/>
  <c r="H8" i="59" s="1"/>
  <c r="J85" i="61"/>
  <c r="H7" i="59" s="1"/>
  <c r="J68" i="61"/>
  <c r="H6" i="59" s="1"/>
  <c r="J62" i="61"/>
  <c r="H5" i="59" s="1"/>
  <c r="J44" i="61"/>
  <c r="H4" i="59" s="1"/>
  <c r="J38" i="61"/>
  <c r="H3" i="59" s="1"/>
  <c r="J37" i="62"/>
  <c r="H29" i="59" s="1"/>
  <c r="J34" i="62"/>
  <c r="H28" i="59" s="1"/>
  <c r="J31" i="62"/>
  <c r="H27" i="59" s="1"/>
  <c r="J29" i="62"/>
  <c r="H26" i="59" s="1"/>
  <c r="J27" i="62"/>
  <c r="H25" i="59" s="1"/>
  <c r="J25" i="62"/>
  <c r="H24" i="59" s="1"/>
  <c r="H19" i="59" l="1"/>
  <c r="J208" i="61"/>
  <c r="I24" i="1" s="1"/>
  <c r="H30" i="59"/>
  <c r="J39" i="62"/>
  <c r="I26" i="1" s="1"/>
  <c r="I30" i="1" l="1"/>
  <c r="I32" i="1" s="1"/>
  <c r="I34" i="1" s="1"/>
</calcChain>
</file>

<file path=xl/sharedStrings.xml><?xml version="1.0" encoding="utf-8"?>
<sst xmlns="http://schemas.openxmlformats.org/spreadsheetml/2006/main" count="682" uniqueCount="281">
  <si>
    <t>Objekt:</t>
  </si>
  <si>
    <t>Investitor:</t>
  </si>
  <si>
    <t>SKUPNA REKAPITULACIJA</t>
  </si>
  <si>
    <t>kpl</t>
  </si>
  <si>
    <t>€</t>
  </si>
  <si>
    <t>1000 Ljubljana</t>
  </si>
  <si>
    <t>Lokacija:</t>
  </si>
  <si>
    <t>Opis postavke</t>
  </si>
  <si>
    <t>Enota</t>
  </si>
  <si>
    <t>*</t>
  </si>
  <si>
    <t>Obračun se vrši po dejansko izvedenih količinah;</t>
  </si>
  <si>
    <t>Vsi lovilni in delovni odri za delo na višini.</t>
  </si>
  <si>
    <t>Vse postavke morajo biti ovrednotene z dejansko ceno;</t>
  </si>
  <si>
    <t>Dopisovanje drugih podatkov in sprememb vsebine popisa in količin ni dovoljeno;</t>
  </si>
  <si>
    <t>Ponudnik:</t>
  </si>
  <si>
    <t>Št. ponudbe:</t>
  </si>
  <si>
    <t>Skupaj brez DDV:</t>
  </si>
  <si>
    <t>DDV (22%):</t>
  </si>
  <si>
    <t>Skupaj z DDV:</t>
  </si>
  <si>
    <t xml:space="preserve">Vse dobavljene naprave, oprema in materiali morajo izpolnjevati zahteve iz Pravilnika </t>
  </si>
  <si>
    <t>(2010/30/EU).</t>
  </si>
  <si>
    <t>a/</t>
  </si>
  <si>
    <t>DOBAVA OPREME, ZAGON IN NASTAVITEV</t>
  </si>
  <si>
    <t>Veljavnimi tehničnimi predpisi in normativi v soglasju z obveznimi standardi;</t>
  </si>
  <si>
    <t>Varstvom pri delu, varovanjem zdravja in življenja ljudi, varstvom pred požarom;</t>
  </si>
  <si>
    <t>Varstvom pred naravnimi in drugimi nesrečami;</t>
  </si>
  <si>
    <t>temeljnimi okoljskimi zahtevami za gradnjo ter nakup, vgradnjo oz. montažo naprav in proizvodov;</t>
  </si>
  <si>
    <t>Uredbo o zelenem javnem naročanju (Uradni list RS, št. 51/2017, z dne 19. 9. 2017);</t>
  </si>
  <si>
    <t>V vsaki postavki vključena izvedba:</t>
  </si>
  <si>
    <t>-</t>
  </si>
  <si>
    <t>izvedba razvoda</t>
  </si>
  <si>
    <t>tlačni preizkus</t>
  </si>
  <si>
    <t>zagon</t>
  </si>
  <si>
    <t>enega preboja skozi opečnato ali AB steno</t>
  </si>
  <si>
    <t>zunanjih  enot</t>
  </si>
  <si>
    <t xml:space="preserve">dobava in montaža konzol za navedeno število notranjih in </t>
  </si>
  <si>
    <t>montaža instalacij (elektro kabel, cevi za plin, PVC kanali)</t>
  </si>
  <si>
    <t>v dolžini 7m</t>
  </si>
  <si>
    <t>odvod kondenza do 10m cevi</t>
  </si>
  <si>
    <t>Izdelava dodatnih prebojev skozi AB steno</t>
  </si>
  <si>
    <t>kom</t>
  </si>
  <si>
    <t>Izdelava dodatnih prebojev skozi opečnato  steno</t>
  </si>
  <si>
    <t>Dobava in montaža dodatne dolžine cevi za kondenz</t>
  </si>
  <si>
    <t>m</t>
  </si>
  <si>
    <t>Dobava in montaža črpalk za kondenz</t>
  </si>
  <si>
    <t>Dobava in montaža dodatne dolžine električnega kabla</t>
  </si>
  <si>
    <t xml:space="preserve">Dobava in montaža dodatne dolžine PVC kanalov za </t>
  </si>
  <si>
    <t>instalacijo</t>
  </si>
  <si>
    <t>Dobava in montaža dodatne dolžine CU izoliranih cevi</t>
  </si>
  <si>
    <t>za klimo</t>
  </si>
  <si>
    <t>plin R32</t>
  </si>
  <si>
    <t>(dopiši tip, karakteristike,...)</t>
  </si>
  <si>
    <t>3.</t>
  </si>
  <si>
    <t>1.</t>
  </si>
  <si>
    <t>2.</t>
  </si>
  <si>
    <t>4.</t>
  </si>
  <si>
    <t>OPOMBA PRI ODDAJI PONUDBE:</t>
  </si>
  <si>
    <t xml:space="preserve">V popisu morajo biti v vseh cenah za enoto mere vkalkulirana popolnoma vsa pripravljalna, </t>
  </si>
  <si>
    <t xml:space="preserve">pomožna in zaključna dela, ki pripadajo k posamezni postavki in so potrebna za nemoteno </t>
  </si>
  <si>
    <t xml:space="preserve">Posamezni materiali, ki so v popisu navedeni z imenom ali tipom  - navedba je zgolj </t>
  </si>
  <si>
    <t>Ponudnik mora izpolniti vsa zahtevana polja, sicer se smatra, da je ponudba neveljavna</t>
  </si>
  <si>
    <t>V ENOTAH CENE MORAJO BITI ZAJETI TUDI VSI NASLEDNJI STROŠKI:</t>
  </si>
  <si>
    <t xml:space="preserve">Iznos in odvoz odpadnega materiala na komunalno deponijo s plačilom vseh pristojbin, tudi začasne </t>
  </si>
  <si>
    <t>gradbiščne deponije razen pri pozicijah, kjer je posebej navedeno.</t>
  </si>
  <si>
    <t xml:space="preserve">Ves potrošni, pritrdilni, vezni in montažni material ter podkonstrukcije, razen pri pozicijah, </t>
  </si>
  <si>
    <t>kjer je posebej navedeno.</t>
  </si>
  <si>
    <t xml:space="preserve">Dobava materiala, ustrezno zaščitenega proti poškodbam, z vsemi transportnimi in </t>
  </si>
  <si>
    <t xml:space="preserve">manipulativnimi stroški, stroški zavarovanj, skladiščenja med transportom ali pred montažo. </t>
  </si>
  <si>
    <t xml:space="preserve">Pred montažo se vsak kos posebej pregleda in ugotovi ustreznost glede na zahteve. </t>
  </si>
  <si>
    <t xml:space="preserve">Priprava dokumentacije o ustrezni montaži elementov ali naprav z zapisniki o kontroli električnih </t>
  </si>
  <si>
    <t xml:space="preserve">in cevnih povezav posamezne naprave ali zagonu naprav s strani za to pooblaščene organizacije </t>
  </si>
  <si>
    <t xml:space="preserve">Tlačni, tesnostni in ostali potrebni preizkusi sistemov z zapisniki o izvedbah preizkusov, </t>
  </si>
  <si>
    <t>Ureguliranje vseh cevnih razvodov z nastavitvijo regulacijskih elementov na posameznem končnem</t>
  </si>
  <si>
    <t xml:space="preserve">elementu in v sistemu, izvedba meritvenih pretokov ter pridobitev zapisnika o uravnovešenju </t>
  </si>
  <si>
    <t>cevnih sistemov.</t>
  </si>
  <si>
    <t>Zagon in kontrola posameznega sistema v celoti ter izdelava zapisnika o funkcionalnosti sistema.</t>
  </si>
  <si>
    <t xml:space="preserve">Priprava podrobnih navodil za obratovanje in vzdrževanje elementov in sistemov v objektu. </t>
  </si>
  <si>
    <t>IZVEDBA DEL:</t>
  </si>
  <si>
    <t>Pri uvedbi v delo mora izvajalec investitorju izročiti  bančno garancijo za dobro izvedbo pogodbenih</t>
  </si>
  <si>
    <t>obveznosti.</t>
  </si>
  <si>
    <t xml:space="preserve">Pri cenah za enoto mere je potrebno upoštevati specifičnost lokacije glede na skladiščenje materiala – </t>
  </si>
  <si>
    <t>delno sprotni dovoz le tega ter varovanje materiala vse do zaključka funkcionalne celote objekta,</t>
  </si>
  <si>
    <t xml:space="preserve">Toplotne črpalke naj so energetskega razreda "A++", opremljene z ErP nalepko dobavitelja </t>
  </si>
  <si>
    <t>Dostaviti Eurovent certifikat.</t>
  </si>
  <si>
    <t>Upoštevati je potrebno določila o dovoljenih vrednostih hrupa.</t>
  </si>
  <si>
    <t xml:space="preserve"> za deponiranje posameznih vrst materiala. </t>
  </si>
  <si>
    <t>Ponudnik izbere lokacije posameznih deponij v skladu s tem popisom in v cenah za E.M.</t>
  </si>
  <si>
    <t xml:space="preserve">Pred dokončanjem del mora izvajalec predati naročniku "Poročilo o nastalih odpadkih in o </t>
  </si>
  <si>
    <t xml:space="preserve">ravnanju z njimi", za vse gradbene odpadke mora izvajalec v roku enega tedna po odvozu </t>
  </si>
  <si>
    <t xml:space="preserve">gradnbenih odpadkov predati potrjene evidenčne liste pošiljke odpadkov z dokazilom, da so evidentirani </t>
  </si>
  <si>
    <t>v aplikaciji ARSO - IS ODPADKI.</t>
  </si>
  <si>
    <t>DELA JE POTREBNO IZVAJATI V SKLADU Z:</t>
  </si>
  <si>
    <t>Zakonom o graditvi objektov in projektno dokumentacijo,</t>
  </si>
  <si>
    <t>DOKUMENTACIJA :</t>
  </si>
  <si>
    <t>Vsaka naprava mora biti opremljena z navodili za obratovanje v slovenskem jeziku.</t>
  </si>
  <si>
    <t xml:space="preserve">Vgrajeni material mora ustrezati veljavnim normativom in predpisanim standardom, ter ustrezati </t>
  </si>
  <si>
    <t xml:space="preserve">o ustreznosti, garancijskih listov in CE certifikatov pred vgrajevanjem. </t>
  </si>
  <si>
    <t>Pridobitev teh listin mora biti vkalkulirana v cenah po enoti.</t>
  </si>
  <si>
    <t xml:space="preserve">Pred pričetkom del mora izvajalec dodatno natančno pregledati obstoječe stanje, </t>
  </si>
  <si>
    <t>ZAKLJUČEK IN OBRAČUN:</t>
  </si>
  <si>
    <t>Pri podpisu končnega obračuna se preda bančno garancijo za odpravo napak v garancijski dobi</t>
  </si>
  <si>
    <t>Ponudnik s svojim podpisom pri oddaji ponudbe potrjuje seznanjenost s popisom del</t>
  </si>
  <si>
    <t>Celotna in ustrezna zaščita obstoječega objekta za čas montaže</t>
  </si>
  <si>
    <t>Stroške za popravilo morebitnih škod, ki bi nastale na objektih ali kompleksu kot celoti.</t>
  </si>
  <si>
    <t>ali proizvajalca.</t>
  </si>
  <si>
    <t xml:space="preserve">podpisanimi s strani nadzornega organa. </t>
  </si>
  <si>
    <t>Priprava podrobnih navodil za obratovanje in vzdrževanje elementov in sistemov v posameznem objektu.</t>
  </si>
  <si>
    <t>Uvajanje uporabnika ter pomoč v prvem letu obratovanja.</t>
  </si>
  <si>
    <t>V enotni ceni je potrebno upoštevati vsa potrebna čiščenja, zaščite, varovanja, pomožna in spremljevalna dela.</t>
  </si>
  <si>
    <t>Vse dobavljene naprave, oprema in materiali morajo izpolnjevati zahteve iz Pravilnika PURES (Url. 52/2010).</t>
  </si>
  <si>
    <t>Odpadni material se deponira na deponije, katere morajo imeti upravna dovoljenja</t>
  </si>
  <si>
    <t>upošteva vse stroške deponiranja in transporta.</t>
  </si>
  <si>
    <t>Izvajalec mora pri izvedbi del upoštevati, da bo objekt v času gradnje obratoval.</t>
  </si>
  <si>
    <t>Čiščenje po končanih delih.</t>
  </si>
  <si>
    <t>Za vsako lokacijo je potrebno dostaviti toliko navodil, kolikor je notranjih enot!</t>
  </si>
  <si>
    <t>ter morebitne ugotovljene pripombe posredovati investitorju.</t>
  </si>
  <si>
    <t xml:space="preserve">stroške za kompletno izdelavo pozicije, dobavo, montažo in </t>
  </si>
  <si>
    <t xml:space="preserve">Opisi pozicij so skrajšani. Ponudba za izvedbo mora vsebovati vse </t>
  </si>
  <si>
    <t xml:space="preserve">priklope elementov do funkcionalnega delovanja, tudi če v </t>
  </si>
  <si>
    <t xml:space="preserve">popisu niso eksplicitno navedeni (kot npr. drobni material, </t>
  </si>
  <si>
    <t>obešala in pritrdilni material).</t>
  </si>
  <si>
    <t>[/]</t>
  </si>
  <si>
    <t>Osnovna enota</t>
  </si>
  <si>
    <t>Maksimalna dolžina priključkov napeljave (ZE-NE):</t>
  </si>
  <si>
    <t>Maksimalna višinska razlika priključkov napeljave (NE-ZE):</t>
  </si>
  <si>
    <t>Izkoristek notranje enote pri hlajenju (SEER):</t>
  </si>
  <si>
    <t>dBA</t>
  </si>
  <si>
    <t>Nazivni zvočni tlak notranje enote hlajenju:</t>
  </si>
  <si>
    <t xml:space="preserve">Minimalno območje delovanja zunanje enote pri hlajenju </t>
  </si>
  <si>
    <t xml:space="preserve">Maksimalno območje delovanja zunanje enote pri hlajenju </t>
  </si>
  <si>
    <t>~minimalno območje delovanja zunanje enote pri hlajenju</t>
  </si>
  <si>
    <t xml:space="preserve">~maksimalno območje delovanja zunanje enote pri hlajenju </t>
  </si>
  <si>
    <t>~nazivni zvočni tlak notranje enote hlajenju</t>
  </si>
  <si>
    <t>~izkoristek notranje enote pri hlajenju (SEER)</t>
  </si>
  <si>
    <t>~maksimalna dolžina priključkov napeljave (ZE-NE)</t>
  </si>
  <si>
    <t>~maksimalna višinska razlika priključkov napeljave (NE-ZE)</t>
  </si>
  <si>
    <t>2. Kvaliteta ponujenega blaga</t>
  </si>
  <si>
    <t>1.1.</t>
  </si>
  <si>
    <t>1.2.</t>
  </si>
  <si>
    <t>1.3.</t>
  </si>
  <si>
    <t>1.4.</t>
  </si>
  <si>
    <t>1.5.</t>
  </si>
  <si>
    <t>1.6.</t>
  </si>
  <si>
    <t>1.7.</t>
  </si>
  <si>
    <t>Postavka</t>
  </si>
  <si>
    <t>split</t>
  </si>
  <si>
    <t>multi split</t>
  </si>
  <si>
    <t>Opomba</t>
  </si>
  <si>
    <t xml:space="preserve">polja z zeleno barvo mora ponudnik pri oddaji ponudbe obvezno izpolniti </t>
  </si>
  <si>
    <t>(izpolnjeno polje se nato obarva modro)</t>
  </si>
  <si>
    <t>Vrednosti cen vpisati samo k zahtevanim količinam, zmnožki se seštevajo samodejno;</t>
  </si>
  <si>
    <t xml:space="preserve">izvajanje del! </t>
  </si>
  <si>
    <t xml:space="preserve">Ponudnik mora v posameznih cenah za enoto mere upoštevati vse potrebne vertikalne in horizontalne transporte </t>
  </si>
  <si>
    <t xml:space="preserve">Toplotne črpalke naj so energetskega razreda "A++" (velja za hlajenje), opremljene z ErP nalepko dobavitelja </t>
  </si>
  <si>
    <t>Ponudnik mora pri oddaji ponudbe kot dokazilo primernosti specifikacij, priložiti tudi .pdf katalogov ponujenih naprav,</t>
  </si>
  <si>
    <t>Pri vseh postavkah se zahteva, da ponudnik ponudi napravo vsaj iste ali višje nazivna skupna moči,</t>
  </si>
  <si>
    <t>ter upoštevati različne lokacije in različne objekte;</t>
  </si>
  <si>
    <t>informativne narave in se lahko ponudi material oz. oprema, ki je enakovredna (68. člen ZJN-3);</t>
  </si>
  <si>
    <t>in lokacijo objektov, z vsemi tehničnimi zahtevami ter dostopi do objektov za izvedbo del;</t>
  </si>
  <si>
    <t>–PURES (Url. 52/2010);</t>
  </si>
  <si>
    <t>(2010/30/EU);</t>
  </si>
  <si>
    <t>Dostaviti je potrebno Eurovent certifikat;</t>
  </si>
  <si>
    <t>sicer se smatra, da je ponudba neveljavna;</t>
  </si>
  <si>
    <t>Za vsa nepredvidena dela mora izvajalec pridobiti soglasje naročnika, ter pred izvedbo del pripraviti analizo cen;</t>
  </si>
  <si>
    <t>kompatibilno s plinom R32 ter garancijo zanjo za vsaj 3 leta - sicer se smatra da je ponudba neveljavna;</t>
  </si>
  <si>
    <t>(vsa zelena polja morajo biti izpolnjena, da se obarvajo z modro barvo);</t>
  </si>
  <si>
    <t xml:space="preserve">v stopinjah celzija [°C]. </t>
  </si>
  <si>
    <t>Podatek se vpiše s predznakom minus (in ne vezaj) in kot celo število.</t>
  </si>
  <si>
    <t>Podatek se vpiše brez predznaka plus in kot celo število.</t>
  </si>
  <si>
    <t xml:space="preserve">(številčna vrednost predstavlja najnižjo zunanjo temperaturo delovanja zunanje enote pri hlajenju in je izražena </t>
  </si>
  <si>
    <t>in je izražena v decibelih, merjenih s filtrom A [dB(A)].</t>
  </si>
  <si>
    <t>(številčna vrednost predstavlja izkoristek delovanja notranje enote pri hlajenju in je brez enote.</t>
  </si>
  <si>
    <t>(številčna vrednost predstavlja maksimalno dolžino priključkov napeljave in je izražena v metrih [m].</t>
  </si>
  <si>
    <t>Podatek se vpiše brez predznaka plus, z decimalkami.</t>
  </si>
  <si>
    <t>Manjša nepredvidena spremljevalna dela, ki se pojavijo v času dobave in montaže:</t>
  </si>
  <si>
    <t>Po končani montaži je potrebno predati toliko navodil kolikor je notranjih enot (na posamezni lokaciji)</t>
  </si>
  <si>
    <t>Pred izvedbo del se izvajalca natančno seznani s posameznimi lokacijami in objekti</t>
  </si>
  <si>
    <t>(popis zajema vse predvidene klimatske naprave, tipe in število ter lokacije po regijah, vendar ne vsebuje detajlnih</t>
  </si>
  <si>
    <t>načrtov za montažo naprav itd.)</t>
  </si>
  <si>
    <t xml:space="preserve">v kolikor ni s pogodbo o izvajanju del drugače določeno; </t>
  </si>
  <si>
    <t xml:space="preserve">Pred pričetkom del je izvajalec / ponudnik dolžan preveriti vse količine in dejanske mere na objektu </t>
  </si>
  <si>
    <t>ter se z morebitni podizvajalci pravočasno dogovoriti in uskladiti.</t>
  </si>
  <si>
    <t xml:space="preserve">Pred dokončanjem del na posamezni lokaciji mora izvajalec predati naročniku "Poročilo o nastalih odpadkih in o </t>
  </si>
  <si>
    <t xml:space="preserve">gradbenih odpadkov predati potrjene evidenčne liste pošiljke odpadkov z dokazilom, da so evidentirani </t>
  </si>
  <si>
    <t xml:space="preserve">kvaliteti določeni z veljavno zakonodajo ter popisom del. Ponudnik to dokaže s predložitvijo ustreznih izjav </t>
  </si>
  <si>
    <t>Objekti Slovenske vojske</t>
  </si>
  <si>
    <t>Ministrstvo za obrambo RS</t>
  </si>
  <si>
    <t>Vojkova cesta. 55</t>
  </si>
  <si>
    <t xml:space="preserve">MSZ-AP35VG/MUZ-AP35VG 3,5kW ali enakovredno: </t>
  </si>
  <si>
    <t>Demontaža obstoječe klimatske naprave</t>
  </si>
  <si>
    <t>Kot npr. komplet klimatske naprave MITSUBISHI ELECTRIC</t>
  </si>
  <si>
    <t>Objekti Slovenske vojske po Sloveniji</t>
  </si>
  <si>
    <t>Dobava in montaža klimatskih naprav v objektih SV</t>
  </si>
  <si>
    <t>POPIS DEL - UREDITEV HLAJENJA V OBJEKTIH SLOVENSKE VOJSKE</t>
  </si>
  <si>
    <t>2,5 kW</t>
  </si>
  <si>
    <t>3,5 kW</t>
  </si>
  <si>
    <t>5,0 kW</t>
  </si>
  <si>
    <t>7,0 kW</t>
  </si>
  <si>
    <t xml:space="preserve">Po zaključku del za vsako lokacijo je potrebno dostaviti vso tehnično dokumentacijo (meritve, ateste, </t>
  </si>
  <si>
    <t>soglasja, izjave, itd.) za izvedena dela in vgrajeno opremo, knjigo obračunskih izmer in ostalo</t>
  </si>
  <si>
    <t>Klimatske naprave</t>
  </si>
  <si>
    <t xml:space="preserve">Dobava in montaža stenske SPLIT klimatske naprave skupne hladilne moči
</t>
  </si>
  <si>
    <t xml:space="preserve">Dobava in montaža MULTI SPLIT klimatske naprave skupne hladilne moči
</t>
  </si>
  <si>
    <t>nazivne moči notranje enote 3,5 kW</t>
  </si>
  <si>
    <t>(1 x zunanja enota, 2x notranja enota)</t>
  </si>
  <si>
    <t>Tip</t>
  </si>
  <si>
    <t>Moč [kW]</t>
  </si>
  <si>
    <t>5.</t>
  </si>
  <si>
    <t>6.</t>
  </si>
  <si>
    <t>(1 x zunanja enota, 3x notranja enota)</t>
  </si>
  <si>
    <t>7.</t>
  </si>
  <si>
    <t>nazivne moči notranje enote 2,0 kW</t>
  </si>
  <si>
    <t>8.</t>
  </si>
  <si>
    <t>nazivne moči notranje enote 7,0 kW</t>
  </si>
  <si>
    <t>Faktor</t>
  </si>
  <si>
    <t>Dodatne postavke</t>
  </si>
  <si>
    <t>Dobava in montaža dodatne dolžine PVC kanalov za instalacijo</t>
  </si>
  <si>
    <t>Dobava in montaža dodatne dolžine CU izoliranih cevi za klimo</t>
  </si>
  <si>
    <t>€ / enoto</t>
  </si>
  <si>
    <t>fVrednost</t>
  </si>
  <si>
    <t>Klimatske naprave - skupaj:</t>
  </si>
  <si>
    <t>Dodatne postavke - skupaj:</t>
  </si>
  <si>
    <t>demontaža</t>
  </si>
  <si>
    <t>montaža</t>
  </si>
  <si>
    <t>1x zunanja, 2x notranja (demontaža)</t>
  </si>
  <si>
    <t>1x zunanja, 2x notranja (montaža)</t>
  </si>
  <si>
    <t>1x zunanja, 3x notranja (demontaža)</t>
  </si>
  <si>
    <t>1x zunanja, 3x notranja (montaža)</t>
  </si>
  <si>
    <t>Najugodnejša ponudba se šteje za tisto, ki bo imela najnižjo skupno vsoto vseh faktoriranih vrednosti</t>
  </si>
  <si>
    <t xml:space="preserve">MSZ-AP25VG/MUZ-AP25VG 3,5kW ali enakovredno: </t>
  </si>
  <si>
    <t xml:space="preserve">MSZ-AP50VG/MUZ-AP50VG 5,0 kW  ali enakovredno: </t>
  </si>
  <si>
    <t xml:space="preserve">MSZ-AP71VG/MUZ-AP71VG 7,1kW  ali enakovredno: </t>
  </si>
  <si>
    <t xml:space="preserve">notranja enota MSZ-AP20VG, zunanja enota MXZ-2F33VF2 ali enakovredno: </t>
  </si>
  <si>
    <t xml:space="preserve">notranja enota MSZ-AP35VG, zunanja enota MXZ-2F53VF2 ali enakovredno: </t>
  </si>
  <si>
    <t xml:space="preserve">notranja enota MSZ-AP35VG, zunanja enota MXZ-3F68VF2 ali enakovredno: </t>
  </si>
  <si>
    <t xml:space="preserve">notranja enota MSZ-AP71VG, zunanja enota MXZ-4E83VAHZ ali enakovredno: </t>
  </si>
  <si>
    <t xml:space="preserve">Pri vseh postavkah se zahteva, damorajo biti ponujene klimatske naprave skladne s trenutno veljavno zakonodajo </t>
  </si>
  <si>
    <t>(hladilni medij plin R32) sicer se smatra, da je ponudba neveljavna;</t>
  </si>
  <si>
    <t>To merilo opredeljuje kvaliteto ponujenih klimatskih naprav - kvaliteta naprav mora biti enakovredna ali boljša od zahtevane</t>
  </si>
  <si>
    <t xml:space="preserve">Ponudnik lahko ponudi drugo opremo, kot to ki je navedena kot primer, vendar mora biti enakovredna zahtevam v razpisu. </t>
  </si>
  <si>
    <t xml:space="preserve">Primer: </t>
  </si>
  <si>
    <t xml:space="preserve">Mitsubishi Electric MSZ-AP35VG/MUZ-AP35VG 3,5kW, pri vsaki postavki se zapiše še specifikacije navedene naprave. </t>
  </si>
  <si>
    <t xml:space="preserve">Ponudnik naj torej stremi k temu, da v kolikor bo ponudil napravo drugega proizvajalca, da ima naprava še vedno </t>
  </si>
  <si>
    <t xml:space="preserve">nazivno moč vsaj 3,5 kW ali več, maksimalno območje delovanja zunanje enote pri hlajenju vsaj 46°C, </t>
  </si>
  <si>
    <t>izkoristek notranje enote pri hlajenju (SEER) vsaj 8,6, maksimalno dolžino priključkov napeljave vsaj 20m</t>
  </si>
  <si>
    <t xml:space="preserve"> ter maksimalno višinsko razliko priključkov napeljave vsaj 12m.</t>
  </si>
  <si>
    <t xml:space="preserve"> (Na redni cenik dobavitelj poda % popusta).</t>
  </si>
  <si>
    <t>Merila kvalitete ponujenih naprav:</t>
  </si>
  <si>
    <r>
      <t>°</t>
    </r>
    <r>
      <rPr>
        <sz val="7.2"/>
        <rFont val="Arial"/>
        <family val="2"/>
        <charset val="238"/>
      </rPr>
      <t>C</t>
    </r>
  </si>
  <si>
    <t>(minimalno vsaj -10°C)</t>
  </si>
  <si>
    <t>(minimalno vsaj 46°C)</t>
  </si>
  <si>
    <t>(minimalno vsaj 8,6)</t>
  </si>
  <si>
    <t>(minimalno vsaj 20m)</t>
  </si>
  <si>
    <t>(minimalno vsaj 12m)</t>
  </si>
  <si>
    <t xml:space="preserve">(številčna vrednost predstavlja najvišjo zunanjo temperaturo delovanja zunanje enote pri hlajenju in je izražena </t>
  </si>
  <si>
    <t>(minimalno vsaj 7,4)</t>
  </si>
  <si>
    <t>(30dbA, od minimalno 19dbA do maksimalno 42dbA)</t>
  </si>
  <si>
    <t>(36dbA, od minimalno 28dbA do maksimalno 44dbA)</t>
  </si>
  <si>
    <t>(41dbA, od minimalno 30dbA do maksimalno 49dbA)</t>
  </si>
  <si>
    <t>(minimalno vsaj 7,2)</t>
  </si>
  <si>
    <t>(minimalno vsaj 30m)</t>
  </si>
  <si>
    <t>(minimalno vsaj 15m)</t>
  </si>
  <si>
    <t>(30dbA, od minimalno 21dbA do maksimalno 41dbA)</t>
  </si>
  <si>
    <t>specifikacije v popisu del so povzete po naslednjem katalogu:</t>
  </si>
  <si>
    <t>Mitsubishi Electric Corporation (Full Product Line Catalogue 2019)</t>
  </si>
  <si>
    <t>Največja razdalja med zunanjo in notranjo enoto</t>
  </si>
  <si>
    <t>(minimalno vsaj 8,69)</t>
  </si>
  <si>
    <t>(minimalno vsaj 8,63)</t>
  </si>
  <si>
    <t>(minimalno vsaj 7,96)</t>
  </si>
  <si>
    <t>(20/15)</t>
  </si>
  <si>
    <t>(30/20)</t>
  </si>
  <si>
    <t>(60/25)</t>
  </si>
  <si>
    <t>(minimalno vsaj 6,5)</t>
  </si>
  <si>
    <t>(70/25)</t>
  </si>
  <si>
    <t>Pri multisplit sistemih se zadnja dva merila navedeta kot "največja razdalja med zunanjo in notranjo enoto</t>
  </si>
  <si>
    <t xml:space="preserve">(številčnavrednost predstavlja srednjo vrednost ravni hrupa (oziroma PWL) pri delovanju notranje enote pri hlajenju </t>
  </si>
  <si>
    <t xml:space="preserve">(primer: 30/20 - številčna vrednost predstavlja podatek za skupno dolžino cevi za vse enote / podatek predstavlja posamezne  </t>
  </si>
  <si>
    <t>povezave vsake od enot)</t>
  </si>
  <si>
    <t>Podatek se vpiše brez predznaka plus in kot ulomek.</t>
  </si>
  <si>
    <t>split klim iz rednega cenika dobavitelja, ki so tehnično ustreznejše glede na posamezno izvedbo v določenih prostorih.</t>
  </si>
  <si>
    <t xml:space="preserve">Naročnik bo zaradi različnih karasteristik objektov in prostorov lahko izjemoma nabavljal tudi druge vrste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</si>
</sst>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0\ &quot;€&quot;;[Red]\-#,##0\ &quot;€&quot;"/>
    <numFmt numFmtId="41" formatCode="_-* #,##0\ _€_-;\-* #,##0\ _€_-;_-* &quot;-&quot;\ _€_-;_-@_-"/>
    <numFmt numFmtId="44" formatCode="_-* #,##0.00\ &quot;€&quot;_-;\-* #,##0.00\ &quot;€&quot;_-;_-* &quot;-&quot;??\ &quot;€&quot;_-;_-@_-"/>
    <numFmt numFmtId="43" formatCode="_-* #,##0.00\ _€_-;\-* #,##0.00\ _€_-;_-* &quot;-&quot;??\ _€_-;_-@_-"/>
    <numFmt numFmtId="164" formatCode="#,##0.00\ _S_I_T"/>
    <numFmt numFmtId="165" formatCode="#,##0.00\ "/>
    <numFmt numFmtId="166" formatCode="#,##0.00\ [$€-1]"/>
    <numFmt numFmtId="167" formatCode="_-* #,##0.00_-;\-* #,##0.00_-;_-* &quot;-&quot;??_-;_-@_-"/>
    <numFmt numFmtId="168" formatCode="&quot;$&quot;#,##0_);[Red]\(&quot;$&quot;#,##0\)"/>
    <numFmt numFmtId="169" formatCode="_(&quot;$&quot;* #,##0_);_(&quot;$&quot;* \(#,##0\);_(&quot;$&quot;* &quot;-&quot;_);_(@_)"/>
    <numFmt numFmtId="170" formatCode="_(&quot;$&quot;* #,##0.00_);_(&quot;$&quot;* \(#,##0.00\);_(&quot;$&quot;* &quot;-&quot;??_);_(@_)"/>
    <numFmt numFmtId="171" formatCode="_-* #,##0\ _S_I_T_-;\-* #,##0\ _S_I_T_-;_-* &quot;-&quot;\ _S_I_T_-;_-@_-"/>
    <numFmt numFmtId="172" formatCode="_-* #,##0.00\ &quot;SIT&quot;_-;\-* #,##0.00\ &quot;SIT&quot;_-;_-* &quot;-&quot;??\ &quot;SIT&quot;_-;_-@_-"/>
    <numFmt numFmtId="173" formatCode="_-* #,##0.00\ _S_I_T_-;\-* #,##0.00\ _S_I_T_-;_-* &quot;-&quot;??\ _S_I_T_-;_-@_-"/>
    <numFmt numFmtId="174" formatCode="#&quot;.&quot;"/>
    <numFmt numFmtId="175" formatCode="#,##0.00\ &quot;€&quot;"/>
    <numFmt numFmtId="176" formatCode="&quot;On&quot;;&quot;On&quot;;&quot;Off&quot;"/>
    <numFmt numFmtId="177" formatCode="_ [$€]\ * #,##0.00_ ;_ [$€]\ * \-#,##0.00_ ;_ [$€]\ * &quot;-&quot;??_ ;_ @_ "/>
    <numFmt numFmtId="178" formatCode="_-* #,##0\ _S_I_T_-;\-* #,##0\ _S_I_T_-;_-* &quot;-&quot;??\ _S_I_T_-;_-@_-"/>
    <numFmt numFmtId="179" formatCode="_-* #,##0.00\ _k_n_-;\-* #,##0.00\ _k_n_-;_-* &quot;-&quot;??\ _k_n_-;_-@_-"/>
    <numFmt numFmtId="180" formatCode="&quot;$&quot;#,##0\ ;\(&quot;$&quot;#,##0\)"/>
    <numFmt numFmtId="181" formatCode="m\o\n\th\ d\,\ yyyy"/>
    <numFmt numFmtId="182" formatCode="_-* #,##0.00\ _S_I_T_-;\-* #,##0.00\ _S_I_T_-;_-* \-??\ _S_I_T_-;_-@_-"/>
    <numFmt numFmtId="183" formatCode="#,#00"/>
    <numFmt numFmtId="184" formatCode="#,"/>
    <numFmt numFmtId="185" formatCode="&quot;SIT&quot;\ #,##0_);\(&quot;SIT&quot;\ #,##0\)"/>
    <numFmt numFmtId="186" formatCode="0.0"/>
  </numFmts>
  <fonts count="95" x14ac:knownFonts="1">
    <font>
      <sz val="11"/>
      <color indexed="8"/>
      <name val="Arial"/>
    </font>
    <font>
      <sz val="11"/>
      <color theme="1"/>
      <name val="Calibri"/>
      <family val="2"/>
      <charset val="238"/>
      <scheme val="minor"/>
    </font>
    <font>
      <sz val="11"/>
      <color theme="1"/>
      <name val="Calibri"/>
      <family val="2"/>
      <charset val="238"/>
      <scheme val="minor"/>
    </font>
    <font>
      <sz val="10"/>
      <name val="Arial CE"/>
      <charset val="238"/>
    </font>
    <font>
      <sz val="12"/>
      <name val="Arial CE"/>
      <charset val="238"/>
    </font>
    <font>
      <sz val="10"/>
      <name val="Arial CE"/>
      <charset val="238"/>
    </font>
    <font>
      <b/>
      <sz val="18"/>
      <name val="Arial CE"/>
      <charset val="238"/>
    </font>
    <font>
      <sz val="10"/>
      <name val="Times New Roman"/>
      <family val="1"/>
      <charset val="238"/>
    </font>
    <font>
      <sz val="12"/>
      <name val="Arial"/>
      <family val="2"/>
      <charset val="238"/>
    </font>
    <font>
      <sz val="10"/>
      <name val="Arial"/>
      <family val="2"/>
      <charset val="238"/>
    </font>
    <font>
      <sz val="12"/>
      <name val="Times New Roman"/>
      <family val="1"/>
      <charset val="238"/>
    </font>
    <font>
      <b/>
      <sz val="16"/>
      <name val="Arial CE"/>
      <charset val="238"/>
    </font>
    <font>
      <b/>
      <sz val="10"/>
      <name val="Arial CE"/>
      <charset val="238"/>
    </font>
    <font>
      <sz val="9"/>
      <name val="Times New Roman"/>
      <family val="1"/>
      <charset val="238"/>
    </font>
    <font>
      <sz val="11"/>
      <name val="Arial"/>
      <family val="2"/>
      <charset val="238"/>
    </font>
    <font>
      <b/>
      <sz val="10"/>
      <name val="Arial"/>
      <family val="2"/>
      <charset val="238"/>
    </font>
    <font>
      <sz val="11"/>
      <color indexed="8"/>
      <name val="Arial"/>
      <family val="2"/>
      <charset val="238"/>
    </font>
    <font>
      <sz val="9"/>
      <name val="Arial"/>
      <family val="2"/>
      <charset val="238"/>
    </font>
    <font>
      <b/>
      <u/>
      <sz val="9"/>
      <name val="Arial"/>
      <family val="2"/>
      <charset val="238"/>
    </font>
    <font>
      <sz val="9"/>
      <color theme="3"/>
      <name val="Arial"/>
      <family val="2"/>
      <charset val="238"/>
    </font>
    <font>
      <b/>
      <sz val="9"/>
      <name val="Arial"/>
      <family val="2"/>
      <charset val="238"/>
    </font>
    <font>
      <sz val="11"/>
      <name val="Times New Roman"/>
      <family val="1"/>
      <charset val="238"/>
    </font>
    <font>
      <sz val="9"/>
      <name val="Calibri"/>
      <family val="2"/>
      <charset val="238"/>
      <scheme val="minor"/>
    </font>
    <font>
      <sz val="10"/>
      <name val="Calibri"/>
      <family val="2"/>
      <charset val="238"/>
      <scheme val="minor"/>
    </font>
    <font>
      <b/>
      <sz val="10"/>
      <name val="Calibri"/>
      <family val="2"/>
      <charset val="238"/>
      <scheme val="minor"/>
    </font>
    <font>
      <b/>
      <sz val="12"/>
      <name val="Calibri"/>
      <family val="2"/>
      <charset val="238"/>
      <scheme val="minor"/>
    </font>
    <font>
      <b/>
      <sz val="12"/>
      <color theme="1"/>
      <name val="Calibri"/>
      <family val="2"/>
      <charset val="238"/>
      <scheme val="minor"/>
    </font>
    <font>
      <b/>
      <sz val="12"/>
      <color indexed="8"/>
      <name val="Calibri"/>
      <family val="2"/>
      <charset val="238"/>
      <scheme val="minor"/>
    </font>
    <font>
      <b/>
      <sz val="12"/>
      <name val="Arial"/>
      <family val="2"/>
      <charset val="238"/>
    </font>
    <font>
      <i/>
      <sz val="12"/>
      <name val="Arial CE"/>
      <charset val="238"/>
    </font>
    <font>
      <i/>
      <sz val="9"/>
      <name val="Calibri"/>
      <family val="2"/>
      <charset val="238"/>
      <scheme val="minor"/>
    </font>
    <font>
      <sz val="11"/>
      <color indexed="8"/>
      <name val="Calibri"/>
      <family val="2"/>
      <charset val="238"/>
    </font>
    <font>
      <sz val="9"/>
      <color indexed="56"/>
      <name val="Arial"/>
      <family val="2"/>
      <charset val="238"/>
    </font>
    <font>
      <b/>
      <sz val="11"/>
      <color indexed="8"/>
      <name val="Calibri"/>
      <family val="2"/>
      <charset val="238"/>
    </font>
    <font>
      <sz val="10"/>
      <color indexed="8"/>
      <name val="Arial"/>
      <family val="2"/>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10"/>
      <name val="Tahoma"/>
      <family val="2"/>
      <charset val="238"/>
    </font>
    <font>
      <sz val="10"/>
      <name val="Times New Roman CE"/>
      <charset val="238"/>
    </font>
    <font>
      <sz val="9"/>
      <color indexed="8"/>
      <name val="Arial"/>
      <family val="2"/>
      <charset val="238"/>
    </font>
    <font>
      <sz val="10"/>
      <color theme="1"/>
      <name val="Tahoma"/>
      <family val="2"/>
      <charset val="238"/>
    </font>
    <font>
      <b/>
      <sz val="10"/>
      <color rgb="FF41A6B1"/>
      <name val="Tahoma"/>
      <family val="2"/>
      <charset val="238"/>
    </font>
    <font>
      <sz val="12"/>
      <color theme="1"/>
      <name val="Calibri"/>
      <family val="2"/>
      <charset val="238"/>
      <scheme val="minor"/>
    </font>
    <font>
      <sz val="10"/>
      <color theme="1"/>
      <name val="Arial"/>
      <family val="2"/>
      <charset val="238"/>
    </font>
    <font>
      <sz val="8"/>
      <name val="Arial"/>
      <family val="2"/>
      <charset val="238"/>
    </font>
    <font>
      <b/>
      <sz val="9"/>
      <color indexed="56"/>
      <name val="Arial"/>
      <family val="2"/>
      <charset val="238"/>
    </font>
    <font>
      <b/>
      <sz val="8"/>
      <name val="Arial"/>
      <family val="2"/>
      <charset val="238"/>
    </font>
    <font>
      <b/>
      <sz val="8"/>
      <color theme="1"/>
      <name val="Arial"/>
      <family val="2"/>
      <charset val="238"/>
    </font>
    <font>
      <sz val="8"/>
      <color indexed="8"/>
      <name val="Arial"/>
      <family val="2"/>
      <charset val="238"/>
    </font>
    <font>
      <sz val="7.2"/>
      <name val="Arial"/>
      <family val="2"/>
      <charset val="238"/>
    </font>
    <font>
      <b/>
      <sz val="11"/>
      <color theme="1"/>
      <name val="Calibri"/>
      <family val="2"/>
      <charset val="238"/>
      <scheme val="minor"/>
    </font>
    <font>
      <b/>
      <sz val="9"/>
      <color theme="1"/>
      <name val="Arial"/>
      <family val="2"/>
      <charset val="238"/>
    </font>
    <font>
      <b/>
      <sz val="9"/>
      <color indexed="8"/>
      <name val="Arial"/>
      <family val="2"/>
      <charset val="238"/>
    </font>
    <font>
      <sz val="9"/>
      <color theme="1"/>
      <name val="Arial"/>
      <family val="2"/>
      <charset val="238"/>
    </font>
    <font>
      <sz val="11"/>
      <color indexed="8"/>
      <name val="Arial"/>
      <family val="2"/>
      <charset val="238"/>
    </font>
    <font>
      <b/>
      <u/>
      <sz val="10"/>
      <name val="Arial"/>
      <family val="2"/>
      <charset val="238"/>
    </font>
    <font>
      <u/>
      <sz val="9"/>
      <color indexed="8"/>
      <name val="Arial"/>
      <family val="2"/>
      <charset val="238"/>
    </font>
    <font>
      <sz val="11"/>
      <color rgb="FFFF0000"/>
      <name val="Arial"/>
      <family val="2"/>
      <charset val="238"/>
    </font>
    <font>
      <b/>
      <sz val="11"/>
      <color indexed="8"/>
      <name val="Arial"/>
      <family val="2"/>
      <charset val="238"/>
    </font>
    <font>
      <b/>
      <u/>
      <sz val="9"/>
      <color indexed="8"/>
      <name val="Arial"/>
      <family val="2"/>
      <charset val="238"/>
    </font>
    <font>
      <b/>
      <sz val="9"/>
      <color rgb="FF000000"/>
      <name val="Arial"/>
      <family val="2"/>
      <charset val="238"/>
    </font>
  </fonts>
  <fills count="44">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5"/>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bgColor indexed="64"/>
      </patternFill>
    </fill>
  </fills>
  <borders count="51">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2741">
    <xf numFmtId="0" fontId="0" fillId="0" borderId="0"/>
    <xf numFmtId="0" fontId="3" fillId="0" borderId="0"/>
    <xf numFmtId="0" fontId="16" fillId="0" borderId="0"/>
    <xf numFmtId="0" fontId="9" fillId="0" borderId="0"/>
    <xf numFmtId="0" fontId="9" fillId="0" borderId="0"/>
    <xf numFmtId="0" fontId="31" fillId="3"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9"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9"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4"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4"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6" fillId="15"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5"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2"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2"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7"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17"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1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9"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19"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17" borderId="0" applyNumberFormat="0" applyBorder="0" applyAlignment="0" applyProtection="0"/>
    <xf numFmtId="0" fontId="36" fillId="27" borderId="0" applyNumberFormat="0" applyBorder="0" applyAlignment="0" applyProtection="0"/>
    <xf numFmtId="0" fontId="36" fillId="18" borderId="0" applyNumberFormat="0" applyBorder="0" applyAlignment="0" applyProtection="0"/>
    <xf numFmtId="0" fontId="36" fillId="28" borderId="0" applyNumberFormat="0" applyBorder="0" applyAlignment="0" applyProtection="0"/>
    <xf numFmtId="0" fontId="36" fillId="16" borderId="0" applyNumberFormat="0" applyBorder="0" applyAlignment="0" applyProtection="0"/>
    <xf numFmtId="0" fontId="36" fillId="29" borderId="0" applyNumberFormat="0" applyBorder="0" applyAlignment="0" applyProtection="0"/>
    <xf numFmtId="0" fontId="49" fillId="5" borderId="0" applyNumberFormat="0" applyBorder="0" applyAlignment="0" applyProtection="0"/>
    <xf numFmtId="0" fontId="49" fillId="30" borderId="0" applyNumberFormat="0" applyBorder="0" applyAlignment="0" applyProtection="0"/>
    <xf numFmtId="0" fontId="48" fillId="31" borderId="5" applyNumberFormat="0" applyAlignment="0" applyProtection="0"/>
    <xf numFmtId="0" fontId="48" fillId="32" borderId="5" applyNumberFormat="0" applyAlignment="0" applyProtection="0"/>
    <xf numFmtId="4" fontId="71" fillId="40" borderId="6">
      <alignment horizontal="right" readingOrder="1"/>
      <protection locked="0"/>
    </xf>
    <xf numFmtId="0" fontId="47" fillId="26" borderId="7" applyNumberFormat="0" applyAlignment="0" applyProtection="0"/>
    <xf numFmtId="0" fontId="47" fillId="33" borderId="7" applyNumberFormat="0" applyAlignment="0" applyProtection="0"/>
    <xf numFmtId="3" fontId="56" fillId="0" borderId="0" applyFont="0" applyFill="0" applyBorder="0" applyAlignment="0" applyProtection="0"/>
    <xf numFmtId="180" fontId="56" fillId="0" borderId="0" applyFont="0" applyFill="0" applyBorder="0" applyAlignment="0" applyProtection="0"/>
    <xf numFmtId="181" fontId="57" fillId="0" borderId="0">
      <protection locked="0"/>
    </xf>
    <xf numFmtId="41" fontId="34" fillId="0" borderId="0" applyFont="0" applyFill="0" applyBorder="0" applyAlignment="0" applyProtection="0"/>
    <xf numFmtId="43" fontId="34" fillId="0" borderId="0" applyFont="0" applyFill="0" applyBorder="0" applyAlignment="0" applyProtection="0"/>
    <xf numFmtId="0" fontId="37" fillId="7"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7"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49" fontId="74" fillId="0" borderId="0">
      <alignment horizontal="center"/>
    </xf>
    <xf numFmtId="182" fontId="31" fillId="0" borderId="0"/>
    <xf numFmtId="0" fontId="31" fillId="0" borderId="0"/>
    <xf numFmtId="168" fontId="58" fillId="0" borderId="0" applyFill="0" applyBorder="0" applyAlignment="0" applyProtection="0"/>
    <xf numFmtId="0" fontId="45" fillId="0" borderId="0" applyNumberFormat="0" applyFill="0" applyBorder="0" applyAlignment="0" applyProtection="0"/>
    <xf numFmtId="183" fontId="57" fillId="0" borderId="0">
      <protection locked="0"/>
    </xf>
    <xf numFmtId="4" fontId="9" fillId="0" borderId="0" applyNumberFormat="0"/>
    <xf numFmtId="0" fontId="40" fillId="0" borderId="8" applyNumberFormat="0" applyFill="0" applyAlignment="0" applyProtection="0"/>
    <xf numFmtId="0" fontId="41" fillId="0" borderId="9" applyNumberFormat="0" applyFill="0" applyAlignment="0" applyProtection="0"/>
    <xf numFmtId="0" fontId="42" fillId="0" borderId="10" applyNumberFormat="0" applyFill="0" applyAlignment="0" applyProtection="0"/>
    <xf numFmtId="0" fontId="42" fillId="0" borderId="0" applyNumberFormat="0" applyFill="0" applyBorder="0" applyAlignment="0" applyProtection="0"/>
    <xf numFmtId="184" fontId="59" fillId="0" borderId="0">
      <protection locked="0"/>
    </xf>
    <xf numFmtId="184" fontId="59" fillId="0" borderId="0">
      <protection locked="0"/>
    </xf>
    <xf numFmtId="0" fontId="50" fillId="10" borderId="5" applyNumberFormat="0" applyAlignment="0" applyProtection="0"/>
    <xf numFmtId="0" fontId="50" fillId="34" borderId="5" applyNumberFormat="0" applyAlignment="0" applyProtection="0"/>
    <xf numFmtId="0" fontId="38" fillId="31"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1"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46" fillId="0" borderId="12" applyNumberFormat="0" applyFill="0" applyAlignment="0" applyProtection="0"/>
    <xf numFmtId="0" fontId="40" fillId="0" borderId="8"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40" fillId="0" borderId="8"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41" fillId="0" borderId="9"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41" fillId="0" borderId="9"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42" fillId="0" borderId="10"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42" fillId="0" borderId="10"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4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4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39"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9" fillId="0" borderId="0" applyNumberFormat="0" applyFill="0" applyBorder="0" applyAlignment="0" applyProtection="0"/>
    <xf numFmtId="0" fontId="63" fillId="0" borderId="0" applyNumberFormat="0" applyFill="0" applyBorder="0" applyAlignment="0" applyProtection="0"/>
    <xf numFmtId="49" fontId="75" fillId="0" borderId="0" applyNumberFormat="0" applyAlignment="0">
      <alignment vertical="top"/>
    </xf>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72" fillId="0" borderId="0"/>
    <xf numFmtId="0" fontId="9" fillId="0" borderId="0"/>
    <xf numFmtId="0" fontId="9" fillId="0" borderId="0"/>
    <xf numFmtId="166" fontId="9" fillId="0" borderId="0"/>
    <xf numFmtId="0" fontId="9" fillId="0" borderId="0"/>
    <xf numFmtId="0" fontId="9" fillId="0" borderId="0"/>
    <xf numFmtId="0" fontId="9" fillId="0" borderId="0"/>
    <xf numFmtId="0" fontId="9" fillId="0" borderId="0"/>
    <xf numFmtId="0" fontId="2" fillId="0" borderId="0"/>
    <xf numFmtId="0" fontId="76" fillId="0" borderId="0"/>
    <xf numFmtId="0" fontId="9" fillId="0" borderId="0"/>
    <xf numFmtId="0" fontId="7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9" fontId="74"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3" fillId="0" borderId="0"/>
    <xf numFmtId="166"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3" borderId="0" applyNumberFormat="0" applyBorder="0" applyAlignment="0" applyProtection="0"/>
    <xf numFmtId="0" fontId="43" fillId="36" borderId="0" applyNumberFormat="0" applyBorder="0" applyAlignment="0" applyProtection="0"/>
    <xf numFmtId="0" fontId="43"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43"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5" fillId="0" borderId="0"/>
    <xf numFmtId="0" fontId="65" fillId="0" borderId="0"/>
    <xf numFmtId="176" fontId="69" fillId="0" borderId="0"/>
    <xf numFmtId="0" fontId="65" fillId="0" borderId="0"/>
    <xf numFmtId="0" fontId="65" fillId="0" borderId="0"/>
    <xf numFmtId="0" fontId="2" fillId="0" borderId="0"/>
    <xf numFmtId="0" fontId="2" fillId="0" borderId="0"/>
    <xf numFmtId="0" fontId="5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 fillId="0" borderId="0"/>
    <xf numFmtId="1" fontId="53" fillId="0" borderId="0" applyFill="0" applyBorder="0" applyAlignment="0" applyProtection="0"/>
    <xf numFmtId="0" fontId="9" fillId="0" borderId="0" applyNumberFormat="0" applyFill="0" applyBorder="0" applyAlignment="0" applyProtection="0"/>
    <xf numFmtId="1" fontId="53" fillId="0" borderId="0" applyFill="0" applyBorder="0" applyAlignment="0" applyProtection="0"/>
    <xf numFmtId="1" fontId="53" fillId="0" borderId="0" applyFill="0" applyBorder="0" applyAlignment="0" applyProtection="0"/>
    <xf numFmtId="0" fontId="52" fillId="0" borderId="0"/>
    <xf numFmtId="0" fontId="52" fillId="0" borderId="0"/>
    <xf numFmtId="0" fontId="52" fillId="0" borderId="0"/>
    <xf numFmtId="0" fontId="52" fillId="0" borderId="0"/>
    <xf numFmtId="0" fontId="52" fillId="0" borderId="0"/>
    <xf numFmtId="0" fontId="77" fillId="0" borderId="0"/>
    <xf numFmtId="0" fontId="52" fillId="0" borderId="0"/>
    <xf numFmtId="0" fontId="77" fillId="0" borderId="0"/>
    <xf numFmtId="0" fontId="52" fillId="0" borderId="0"/>
    <xf numFmtId="0" fontId="51" fillId="0" borderId="0"/>
    <xf numFmtId="0" fontId="51" fillId="0" borderId="0"/>
    <xf numFmtId="0" fontId="52" fillId="0" borderId="0"/>
    <xf numFmtId="185" fontId="65" fillId="0" borderId="0"/>
    <xf numFmtId="0" fontId="34" fillId="0" borderId="0"/>
    <xf numFmtId="0" fontId="2" fillId="0" borderId="0"/>
    <xf numFmtId="0" fontId="65" fillId="0" borderId="0"/>
    <xf numFmtId="0" fontId="34" fillId="8" borderId="16" applyNumberFormat="0" applyFont="0" applyAlignment="0" applyProtection="0"/>
    <xf numFmtId="0" fontId="9" fillId="37" borderId="16" applyNumberFormat="0" applyAlignment="0" applyProtection="0"/>
    <xf numFmtId="9" fontId="3" fillId="0" borderId="0" applyFont="0" applyFill="0" applyBorder="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49" fontId="74" fillId="0" borderId="0">
      <alignment horizontal="left" vertical="top" wrapText="1" readingOrder="1"/>
    </xf>
    <xf numFmtId="0" fontId="36" fillId="20"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20"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22"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2"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2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7"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17"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6"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16"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46" fillId="0" borderId="12"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6" fillId="0" borderId="12"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8" fillId="31" borderId="5" applyNumberFormat="0" applyAlignment="0" applyProtection="0"/>
    <xf numFmtId="0" fontId="66" fillId="35" borderId="5" applyNumberFormat="0" applyAlignment="0" applyProtection="0"/>
    <xf numFmtId="0" fontId="66" fillId="35" borderId="5" applyNumberFormat="0" applyAlignment="0" applyProtection="0"/>
    <xf numFmtId="0" fontId="48" fillId="31"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49" fillId="5"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5"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54" fillId="0" borderId="0"/>
    <xf numFmtId="0" fontId="54" fillId="0" borderId="0"/>
    <xf numFmtId="0" fontId="51" fillId="0" borderId="0"/>
    <xf numFmtId="0" fontId="35" fillId="0" borderId="0"/>
    <xf numFmtId="0" fontId="67" fillId="0" borderId="0"/>
    <xf numFmtId="174" fontId="74" fillId="0" borderId="0">
      <alignment horizontal="right" vertical="top" readingOrder="1"/>
    </xf>
    <xf numFmtId="0" fontId="33" fillId="0" borderId="18" applyNumberFormat="0" applyFill="0" applyAlignment="0" applyProtection="0"/>
    <xf numFmtId="44" fontId="31"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4"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172" fontId="3" fillId="0" borderId="0" applyFont="0" applyFill="0" applyBorder="0" applyAlignment="0" applyProtection="0"/>
    <xf numFmtId="172" fontId="3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9"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3"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3" fontId="9"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173" fontId="9" fillId="0" borderId="0" applyFont="0" applyFill="0" applyBorder="0" applyAlignment="0" applyProtection="0"/>
    <xf numFmtId="167" fontId="52" fillId="0" borderId="0" applyFont="0" applyFill="0" applyBorder="0" applyAlignment="0" applyProtection="0"/>
    <xf numFmtId="178" fontId="52" fillId="0" borderId="0" applyFont="0" applyFill="0" applyBorder="0" applyAlignment="0" applyProtection="0"/>
    <xf numFmtId="179" fontId="55" fillId="0" borderId="0" applyFont="0" applyFill="0" applyBorder="0" applyAlignment="0" applyProtection="0"/>
    <xf numFmtId="178" fontId="52" fillId="0" borderId="0" applyFont="0" applyFill="0" applyBorder="0" applyAlignment="0" applyProtection="0"/>
    <xf numFmtId="173" fontId="9" fillId="0" borderId="0" applyFont="0" applyFill="0" applyBorder="0" applyAlignment="0" applyProtection="0"/>
    <xf numFmtId="173" fontId="3"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0" fontId="50" fillId="10" borderId="5" applyNumberFormat="0" applyAlignment="0" applyProtection="0"/>
    <xf numFmtId="0" fontId="50" fillId="13" borderId="5" applyNumberFormat="0" applyAlignment="0" applyProtection="0"/>
    <xf numFmtId="0" fontId="50" fillId="13" borderId="5" applyNumberFormat="0" applyAlignment="0" applyProtection="0"/>
    <xf numFmtId="0" fontId="50" fillId="10"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33" fillId="0" borderId="18"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8"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169" fontId="34" fillId="0" borderId="0" applyFont="0" applyFill="0" applyBorder="0" applyAlignment="0" applyProtection="0"/>
    <xf numFmtId="170" fontId="34" fillId="0" borderId="0" applyFont="0" applyFill="0" applyBorder="0" applyAlignment="0" applyProtection="0"/>
    <xf numFmtId="175" fontId="74" fillId="0" borderId="0">
      <alignment horizontal="right" readingOrder="1"/>
    </xf>
    <xf numFmtId="0" fontId="16" fillId="0" borderId="0"/>
    <xf numFmtId="0" fontId="1"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2">
    <xf numFmtId="0" fontId="0" fillId="0" borderId="0" xfId="0" applyAlignment="1"/>
    <xf numFmtId="0" fontId="3" fillId="0" borderId="0" xfId="0" applyFont="1" applyAlignment="1" applyProtection="1"/>
    <xf numFmtId="0" fontId="4" fillId="0" borderId="0" xfId="0" applyFont="1" applyAlignment="1" applyProtection="1"/>
    <xf numFmtId="0" fontId="0" fillId="0" borderId="0" xfId="0" applyAlignment="1" applyProtection="1"/>
    <xf numFmtId="4" fontId="3" fillId="0" borderId="0" xfId="0" applyNumberFormat="1" applyFont="1" applyFill="1" applyBorder="1" applyAlignment="1" applyProtection="1"/>
    <xf numFmtId="4" fontId="5" fillId="0" borderId="0" xfId="0" applyNumberFormat="1" applyFont="1" applyFill="1" applyBorder="1" applyAlignment="1" applyProtection="1"/>
    <xf numFmtId="4" fontId="3" fillId="0" borderId="0" xfId="0" applyNumberFormat="1" applyFont="1" applyAlignment="1" applyProtection="1"/>
    <xf numFmtId="164" fontId="3" fillId="0" borderId="0" xfId="0" applyNumberFormat="1" applyFont="1" applyAlignment="1" applyProtection="1"/>
    <xf numFmtId="164" fontId="9" fillId="0" borderId="0" xfId="0" applyNumberFormat="1" applyFont="1" applyAlignment="1" applyProtection="1"/>
    <xf numFmtId="0" fontId="10" fillId="0" borderId="0" xfId="0" applyFont="1" applyAlignment="1" applyProtection="1">
      <alignment vertical="center"/>
    </xf>
    <xf numFmtId="4" fontId="19" fillId="0" borderId="0" xfId="0" applyNumberFormat="1" applyFont="1" applyFill="1" applyBorder="1" applyAlignment="1" applyProtection="1">
      <alignment horizontal="center" vertical="top"/>
    </xf>
    <xf numFmtId="0" fontId="8" fillId="0" borderId="0" xfId="0" applyFont="1" applyBorder="1" applyAlignment="1" applyProtection="1">
      <alignment vertical="center"/>
    </xf>
    <xf numFmtId="164" fontId="8" fillId="0" borderId="0" xfId="0" applyNumberFormat="1" applyFont="1" applyBorder="1" applyAlignment="1" applyProtection="1">
      <alignment vertical="center"/>
    </xf>
    <xf numFmtId="0" fontId="7" fillId="0" borderId="0" xfId="0" applyFont="1" applyAlignment="1" applyProtection="1"/>
    <xf numFmtId="0" fontId="11" fillId="0" borderId="0" xfId="0" applyFont="1" applyAlignment="1" applyProtection="1">
      <alignment horizontal="center" wrapText="1"/>
    </xf>
    <xf numFmtId="0" fontId="3" fillId="0" borderId="0" xfId="0" applyFont="1" applyAlignment="1" applyProtection="1"/>
    <xf numFmtId="0" fontId="3" fillId="0" borderId="0" xfId="0" applyFont="1" applyFill="1" applyAlignment="1" applyProtection="1"/>
    <xf numFmtId="1" fontId="4" fillId="0" borderId="0" xfId="0" applyNumberFormat="1" applyFont="1" applyFill="1" applyBorder="1" applyAlignment="1" applyProtection="1">
      <alignment horizontal="center"/>
    </xf>
    <xf numFmtId="4" fontId="22" fillId="0" borderId="0" xfId="0" applyNumberFormat="1" applyFont="1" applyFill="1" applyBorder="1" applyAlignment="1" applyProtection="1">
      <alignment horizontal="left" vertical="top" wrapText="1"/>
    </xf>
    <xf numFmtId="4" fontId="13" fillId="0" borderId="0" xfId="0" applyNumberFormat="1" applyFont="1" applyFill="1" applyBorder="1" applyAlignment="1" applyProtection="1">
      <alignment horizontal="left" vertical="top" wrapText="1"/>
    </xf>
    <xf numFmtId="1" fontId="26" fillId="0" borderId="0" xfId="0" applyNumberFormat="1" applyFont="1" applyFill="1" applyBorder="1" applyAlignment="1" applyProtection="1">
      <alignment horizontal="center" vertical="top"/>
    </xf>
    <xf numFmtId="0" fontId="24" fillId="0" borderId="0" xfId="0" applyFont="1" applyAlignment="1" applyProtection="1">
      <alignment horizontal="justify" vertical="top" wrapText="1"/>
    </xf>
    <xf numFmtId="0" fontId="21" fillId="0" borderId="0" xfId="0" applyFont="1" applyProtection="1"/>
    <xf numFmtId="0" fontId="21" fillId="0" borderId="0" xfId="0" applyFont="1" applyAlignment="1" applyProtection="1">
      <alignment horizontal="center"/>
    </xf>
    <xf numFmtId="0" fontId="27" fillId="0" borderId="0" xfId="0" applyFont="1" applyProtection="1"/>
    <xf numFmtId="0" fontId="7" fillId="0" borderId="0" xfId="0" applyFont="1" applyProtection="1"/>
    <xf numFmtId="0" fontId="23" fillId="0" borderId="0" xfId="0" applyFont="1" applyAlignment="1" applyProtection="1">
      <alignment horizontal="justify" vertical="top" wrapText="1"/>
    </xf>
    <xf numFmtId="0" fontId="21" fillId="0" borderId="0" xfId="0" applyFont="1" applyAlignment="1" applyProtection="1">
      <alignment horizontal="justify"/>
    </xf>
    <xf numFmtId="0" fontId="25" fillId="0" borderId="0" xfId="0" applyFont="1" applyAlignment="1" applyProtection="1">
      <alignment horizontal="center"/>
    </xf>
    <xf numFmtId="0" fontId="24" fillId="0" borderId="0" xfId="0" applyFont="1" applyAlignment="1" applyProtection="1">
      <alignment vertical="center" wrapText="1"/>
    </xf>
    <xf numFmtId="0" fontId="28" fillId="0" borderId="0" xfId="0" applyFont="1" applyAlignment="1" applyProtection="1">
      <alignment horizontal="center"/>
    </xf>
    <xf numFmtId="0" fontId="28" fillId="0" borderId="0" xfId="0" applyFont="1" applyAlignment="1" applyProtection="1"/>
    <xf numFmtId="0" fontId="15" fillId="0" borderId="0" xfId="0" applyFont="1" applyAlignment="1" applyProtection="1"/>
    <xf numFmtId="4" fontId="28" fillId="0" borderId="0" xfId="0" applyNumberFormat="1" applyFont="1" applyBorder="1" applyAlignment="1" applyProtection="1">
      <alignment horizontal="right"/>
    </xf>
    <xf numFmtId="1" fontId="29" fillId="0" borderId="0" xfId="0" applyNumberFormat="1" applyFont="1" applyFill="1" applyBorder="1" applyAlignment="1" applyProtection="1">
      <alignment horizontal="center"/>
    </xf>
    <xf numFmtId="1" fontId="29" fillId="0" borderId="0" xfId="0" applyNumberFormat="1" applyFont="1" applyFill="1" applyBorder="1" applyAlignment="1" applyProtection="1">
      <alignment horizontal="right" vertical="center"/>
    </xf>
    <xf numFmtId="4" fontId="30" fillId="0" borderId="0" xfId="0" applyNumberFormat="1" applyFont="1" applyFill="1" applyBorder="1" applyAlignment="1" applyProtection="1">
      <alignment horizontal="left" vertical="top" wrapText="1"/>
    </xf>
    <xf numFmtId="0" fontId="23" fillId="0" borderId="0" xfId="0" applyFont="1" applyAlignment="1" applyProtection="1">
      <alignment vertical="center" wrapText="1"/>
    </xf>
    <xf numFmtId="0" fontId="9" fillId="0" borderId="4" xfId="0" applyFont="1" applyBorder="1" applyAlignment="1" applyProtection="1"/>
    <xf numFmtId="4" fontId="15" fillId="0" borderId="4" xfId="0" applyNumberFormat="1" applyFont="1" applyBorder="1" applyAlignment="1" applyProtection="1"/>
    <xf numFmtId="164" fontId="9" fillId="0" borderId="4" xfId="0" applyNumberFormat="1" applyFont="1" applyBorder="1" applyAlignment="1" applyProtection="1"/>
    <xf numFmtId="0" fontId="7" fillId="0" borderId="27" xfId="0" applyFont="1" applyBorder="1" applyAlignment="1" applyProtection="1"/>
    <xf numFmtId="0" fontId="7" fillId="0" borderId="28" xfId="0" applyFont="1" applyBorder="1" applyAlignment="1" applyProtection="1"/>
    <xf numFmtId="0" fontId="3" fillId="0" borderId="28" xfId="0" applyFont="1" applyBorder="1" applyAlignment="1" applyProtection="1"/>
    <xf numFmtId="0" fontId="3" fillId="0" borderId="30" xfId="0" applyFont="1" applyBorder="1" applyAlignment="1" applyProtection="1"/>
    <xf numFmtId="0" fontId="3" fillId="0" borderId="31" xfId="0" applyFont="1" applyBorder="1" applyAlignment="1" applyProtection="1"/>
    <xf numFmtId="0" fontId="78" fillId="0" borderId="0" xfId="0" applyFont="1" applyBorder="1" applyAlignment="1" applyProtection="1">
      <alignment vertical="center" wrapText="1"/>
    </xf>
    <xf numFmtId="0" fontId="80" fillId="0" borderId="0" xfId="0" applyFont="1" applyBorder="1" applyAlignment="1" applyProtection="1">
      <alignment vertical="center" wrapText="1"/>
    </xf>
    <xf numFmtId="0" fontId="78" fillId="0" borderId="0" xfId="0" applyFont="1" applyBorder="1" applyProtection="1"/>
    <xf numFmtId="1" fontId="81" fillId="0" borderId="21" xfId="0" applyNumberFormat="1" applyFont="1" applyFill="1" applyBorder="1" applyAlignment="1" applyProtection="1">
      <alignment horizontal="center" vertical="top"/>
    </xf>
    <xf numFmtId="0" fontId="80" fillId="0" borderId="2" xfId="0" applyFont="1" applyFill="1" applyBorder="1" applyAlignment="1" applyProtection="1"/>
    <xf numFmtId="165" fontId="78" fillId="41" borderId="3" xfId="2" applyNumberFormat="1" applyFont="1" applyFill="1" applyBorder="1" applyAlignment="1" applyProtection="1">
      <alignment horizontal="center" vertical="center"/>
      <protection locked="0"/>
    </xf>
    <xf numFmtId="1" fontId="81" fillId="0" borderId="0" xfId="0" applyNumberFormat="1" applyFont="1" applyFill="1" applyBorder="1" applyAlignment="1" applyProtection="1">
      <alignment horizontal="center" vertical="top"/>
    </xf>
    <xf numFmtId="4" fontId="80" fillId="0" borderId="2" xfId="0" applyNumberFormat="1" applyFont="1" applyFill="1" applyBorder="1" applyAlignment="1" applyProtection="1">
      <alignment horizontal="center" vertical="center" wrapText="1"/>
    </xf>
    <xf numFmtId="4" fontId="80" fillId="0" borderId="2" xfId="0" applyNumberFormat="1" applyFont="1" applyFill="1" applyBorder="1" applyAlignment="1" applyProtection="1">
      <alignment vertical="center" wrapText="1"/>
    </xf>
    <xf numFmtId="4" fontId="78" fillId="0" borderId="2" xfId="0" applyNumberFormat="1" applyFont="1" applyFill="1" applyBorder="1" applyAlignment="1" applyProtection="1">
      <alignment horizontal="justify" vertical="top" wrapText="1"/>
    </xf>
    <xf numFmtId="4" fontId="78" fillId="0" borderId="0" xfId="0" applyNumberFormat="1" applyFont="1" applyFill="1" applyBorder="1" applyAlignment="1" applyProtection="1">
      <alignment horizontal="left" vertical="top" wrapText="1"/>
    </xf>
    <xf numFmtId="0" fontId="15" fillId="0" borderId="0" xfId="2" applyFont="1" applyFill="1" applyBorder="1" applyAlignment="1" applyProtection="1"/>
    <xf numFmtId="0" fontId="9" fillId="0" borderId="3" xfId="2" applyFont="1" applyFill="1" applyBorder="1" applyAlignment="1" applyProtection="1"/>
    <xf numFmtId="0" fontId="9" fillId="0" borderId="0" xfId="2" applyFont="1" applyFill="1" applyBorder="1" applyAlignment="1" applyProtection="1"/>
    <xf numFmtId="164" fontId="9" fillId="0" borderId="0" xfId="2" applyNumberFormat="1" applyFont="1" applyFill="1" applyBorder="1" applyAlignment="1" applyProtection="1"/>
    <xf numFmtId="4" fontId="9" fillId="0" borderId="0" xfId="2" applyNumberFormat="1" applyFont="1" applyFill="1" applyBorder="1" applyAlignment="1" applyProtection="1"/>
    <xf numFmtId="0" fontId="9" fillId="0" borderId="20" xfId="2" applyFont="1" applyFill="1" applyBorder="1" applyAlignment="1" applyProtection="1"/>
    <xf numFmtId="4" fontId="28" fillId="0" borderId="1" xfId="0" applyNumberFormat="1" applyFont="1" applyBorder="1" applyAlignment="1" applyProtection="1">
      <alignment vertical="center"/>
    </xf>
    <xf numFmtId="4" fontId="28" fillId="0" borderId="0" xfId="0" applyNumberFormat="1" applyFont="1" applyFill="1" applyBorder="1" applyAlignment="1" applyProtection="1">
      <alignment vertical="center"/>
    </xf>
    <xf numFmtId="0" fontId="0" fillId="0" borderId="0" xfId="0" applyAlignment="1"/>
    <xf numFmtId="0" fontId="3" fillId="0" borderId="0" xfId="0" applyFont="1" applyAlignment="1" applyProtection="1"/>
    <xf numFmtId="0" fontId="4" fillId="0" borderId="0" xfId="0" applyFont="1" applyAlignment="1" applyProtection="1"/>
    <xf numFmtId="0" fontId="0" fillId="0" borderId="0" xfId="0" applyAlignment="1" applyProtection="1"/>
    <xf numFmtId="0" fontId="8" fillId="0" borderId="0" xfId="0" applyFont="1" applyFill="1" applyBorder="1" applyAlignment="1" applyProtection="1">
      <alignment vertical="center"/>
    </xf>
    <xf numFmtId="164" fontId="8" fillId="0" borderId="0" xfId="0" applyNumberFormat="1" applyFont="1" applyBorder="1" applyAlignment="1" applyProtection="1">
      <alignment vertical="center"/>
    </xf>
    <xf numFmtId="0" fontId="7" fillId="0" borderId="0" xfId="0" applyFont="1" applyAlignment="1" applyProtection="1"/>
    <xf numFmtId="0" fontId="3" fillId="0" borderId="0" xfId="0" applyFont="1" applyFill="1" applyBorder="1" applyAlignment="1" applyProtection="1"/>
    <xf numFmtId="165" fontId="3" fillId="0" borderId="0" xfId="0" applyNumberFormat="1" applyFont="1" applyFill="1" applyBorder="1" applyAlignment="1" applyProtection="1"/>
    <xf numFmtId="4" fontId="3" fillId="0" borderId="0" xfId="0" applyNumberFormat="1" applyFont="1" applyFill="1" applyBorder="1" applyAlignment="1" applyProtection="1">
      <alignment horizontal="justify" vertical="top" wrapText="1"/>
    </xf>
    <xf numFmtId="4" fontId="14" fillId="0" borderId="0" xfId="0" applyNumberFormat="1" applyFont="1" applyFill="1" applyBorder="1" applyAlignment="1" applyProtection="1">
      <alignment horizontal="left" vertical="top" wrapText="1"/>
    </xf>
    <xf numFmtId="0" fontId="3" fillId="0" borderId="0" xfId="0" applyFont="1" applyFill="1" applyBorder="1" applyAlignment="1" applyProtection="1">
      <alignment horizontal="center"/>
    </xf>
    <xf numFmtId="0" fontId="7" fillId="0" borderId="30" xfId="0" applyFont="1" applyBorder="1" applyAlignment="1" applyProtection="1"/>
    <xf numFmtId="0" fontId="8" fillId="0" borderId="1" xfId="0" applyFont="1" applyBorder="1" applyAlignment="1" applyProtection="1">
      <alignment vertical="center"/>
    </xf>
    <xf numFmtId="0" fontId="3" fillId="0" borderId="32" xfId="0" applyFont="1" applyBorder="1" applyAlignment="1" applyProtection="1"/>
    <xf numFmtId="0" fontId="17" fillId="0" borderId="21" xfId="0" applyFont="1" applyFill="1" applyBorder="1" applyAlignment="1" applyProtection="1">
      <alignment horizontal="right" vertical="top"/>
    </xf>
    <xf numFmtId="0" fontId="20" fillId="0" borderId="0" xfId="0" applyFont="1" applyFill="1" applyBorder="1" applyAlignment="1" applyProtection="1">
      <alignment horizontal="left" vertical="top"/>
    </xf>
    <xf numFmtId="0" fontId="17" fillId="0" borderId="0" xfId="0" applyFont="1" applyFill="1" applyBorder="1" applyAlignment="1" applyProtection="1">
      <alignment horizontal="center" vertical="top"/>
    </xf>
    <xf numFmtId="3" fontId="17" fillId="0" borderId="0" xfId="0" applyNumberFormat="1" applyFont="1" applyFill="1" applyBorder="1" applyAlignment="1" applyProtection="1">
      <alignment horizontal="center" vertical="top"/>
    </xf>
    <xf numFmtId="0" fontId="17" fillId="0" borderId="0" xfId="0" applyFont="1" applyFill="1" applyBorder="1" applyAlignment="1" applyProtection="1">
      <alignment horizontal="left" vertical="top"/>
    </xf>
    <xf numFmtId="0" fontId="8" fillId="0" borderId="4" xfId="0" applyFont="1" applyBorder="1" applyAlignment="1" applyProtection="1">
      <alignment horizontal="center"/>
    </xf>
    <xf numFmtId="0" fontId="7" fillId="0" borderId="29" xfId="0" applyFont="1" applyBorder="1" applyAlignment="1" applyProtection="1"/>
    <xf numFmtId="4" fontId="28" fillId="0" borderId="0" xfId="0" applyNumberFormat="1" applyFont="1" applyBorder="1" applyAlignment="1" applyProtection="1">
      <alignment vertical="center"/>
    </xf>
    <xf numFmtId="0" fontId="16" fillId="0" borderId="0" xfId="2" applyFill="1" applyBorder="1" applyAlignment="1" applyProtection="1"/>
    <xf numFmtId="0" fontId="16" fillId="0" borderId="3" xfId="2" applyFont="1" applyFill="1" applyBorder="1" applyAlignment="1" applyProtection="1"/>
    <xf numFmtId="0" fontId="16" fillId="0" borderId="0" xfId="0" applyFont="1" applyBorder="1" applyAlignment="1" applyProtection="1"/>
    <xf numFmtId="164" fontId="9" fillId="0" borderId="0" xfId="0" applyNumberFormat="1" applyFont="1" applyBorder="1" applyAlignment="1" applyProtection="1"/>
    <xf numFmtId="4" fontId="9" fillId="0" borderId="0" xfId="0" applyNumberFormat="1" applyFont="1" applyBorder="1" applyAlignment="1" applyProtection="1"/>
    <xf numFmtId="0" fontId="16" fillId="0" borderId="0" xfId="2" applyFont="1" applyFill="1" applyBorder="1" applyAlignment="1" applyProtection="1"/>
    <xf numFmtId="0" fontId="16" fillId="0" borderId="20" xfId="2" applyFont="1" applyFill="1" applyBorder="1" applyAlignment="1" applyProtection="1"/>
    <xf numFmtId="0" fontId="20" fillId="0" borderId="0" xfId="2" applyFont="1" applyFill="1" applyBorder="1" applyAlignment="1" applyProtection="1"/>
    <xf numFmtId="164" fontId="20" fillId="0" borderId="0" xfId="2" applyNumberFormat="1" applyFont="1" applyFill="1" applyBorder="1" applyAlignment="1" applyProtection="1"/>
    <xf numFmtId="4" fontId="20" fillId="0" borderId="0" xfId="2" applyNumberFormat="1" applyFont="1" applyFill="1" applyBorder="1" applyAlignment="1" applyProtection="1"/>
    <xf numFmtId="4" fontId="79" fillId="0" borderId="0" xfId="2" applyNumberFormat="1" applyFont="1" applyFill="1" applyBorder="1" applyAlignment="1" applyProtection="1">
      <alignment horizontal="center" vertical="top"/>
    </xf>
    <xf numFmtId="3" fontId="20" fillId="0" borderId="0" xfId="2" applyNumberFormat="1" applyFont="1" applyFill="1" applyBorder="1" applyAlignment="1" applyProtection="1">
      <alignment horizontal="center" vertical="top"/>
    </xf>
    <xf numFmtId="1" fontId="20" fillId="0" borderId="0" xfId="2" applyNumberFormat="1" applyFont="1" applyFill="1" applyBorder="1" applyAlignment="1" applyProtection="1">
      <alignment horizontal="left" vertical="top"/>
    </xf>
    <xf numFmtId="0" fontId="3" fillId="0" borderId="24" xfId="2" applyFont="1" applyFill="1" applyBorder="1" applyAlignment="1" applyProtection="1"/>
    <xf numFmtId="0" fontId="3" fillId="0" borderId="25" xfId="2" applyFont="1" applyFill="1" applyBorder="1" applyAlignment="1" applyProtection="1"/>
    <xf numFmtId="0" fontId="16" fillId="0" borderId="25" xfId="2" applyFill="1" applyBorder="1" applyAlignment="1" applyProtection="1"/>
    <xf numFmtId="0" fontId="16" fillId="0" borderId="24" xfId="2" applyFill="1" applyBorder="1" applyAlignment="1" applyProtection="1"/>
    <xf numFmtId="0" fontId="16" fillId="0" borderId="26" xfId="2" applyFill="1" applyBorder="1" applyAlignment="1" applyProtection="1"/>
    <xf numFmtId="0" fontId="3" fillId="0" borderId="26" xfId="2" applyFont="1" applyFill="1" applyBorder="1" applyAlignment="1" applyProtection="1"/>
    <xf numFmtId="0" fontId="3" fillId="0" borderId="24" xfId="2" applyFont="1" applyFill="1" applyBorder="1" applyAlignment="1" applyProtection="1"/>
    <xf numFmtId="0" fontId="3" fillId="0" borderId="25" xfId="2" applyFont="1" applyFill="1" applyBorder="1" applyAlignment="1" applyProtection="1"/>
    <xf numFmtId="0" fontId="16" fillId="0" borderId="25" xfId="2" applyFill="1" applyBorder="1" applyAlignment="1" applyProtection="1"/>
    <xf numFmtId="0" fontId="16" fillId="0" borderId="0" xfId="2" applyFill="1" applyBorder="1" applyAlignment="1" applyProtection="1"/>
    <xf numFmtId="0" fontId="16" fillId="0" borderId="24" xfId="2" applyFill="1" applyBorder="1" applyAlignment="1" applyProtection="1"/>
    <xf numFmtId="0" fontId="16" fillId="0" borderId="26" xfId="2" applyFill="1" applyBorder="1" applyAlignment="1" applyProtection="1"/>
    <xf numFmtId="0" fontId="3" fillId="0" borderId="24" xfId="2" applyFont="1" applyFill="1" applyBorder="1" applyAlignment="1" applyProtection="1"/>
    <xf numFmtId="0" fontId="17" fillId="0" borderId="23" xfId="2" applyFont="1" applyFill="1" applyBorder="1" applyAlignment="1" applyProtection="1">
      <alignment horizontal="right" vertical="top"/>
    </xf>
    <xf numFmtId="0" fontId="17" fillId="0" borderId="20" xfId="2" applyFont="1" applyFill="1" applyBorder="1" applyAlignment="1" applyProtection="1">
      <alignment horizontal="left" vertical="top"/>
    </xf>
    <xf numFmtId="0" fontId="17" fillId="0" borderId="20" xfId="2" applyFont="1" applyFill="1" applyBorder="1" applyAlignment="1" applyProtection="1">
      <alignment horizontal="center" vertical="top"/>
    </xf>
    <xf numFmtId="3" fontId="17" fillId="0" borderId="20" xfId="2" applyNumberFormat="1" applyFont="1" applyFill="1" applyBorder="1" applyAlignment="1" applyProtection="1">
      <alignment horizontal="center" vertical="top"/>
    </xf>
    <xf numFmtId="4" fontId="32" fillId="0" borderId="20" xfId="2" applyNumberFormat="1" applyFont="1" applyFill="1" applyBorder="1" applyAlignment="1" applyProtection="1">
      <alignment horizontal="center" vertical="top"/>
    </xf>
    <xf numFmtId="4" fontId="17" fillId="0" borderId="20" xfId="2" applyNumberFormat="1" applyFont="1" applyFill="1" applyBorder="1" applyAlignment="1" applyProtection="1"/>
    <xf numFmtId="164" fontId="17" fillId="0" borderId="20" xfId="2" applyNumberFormat="1" applyFont="1" applyFill="1" applyBorder="1" applyAlignment="1" applyProtection="1"/>
    <xf numFmtId="0" fontId="73" fillId="0" borderId="20" xfId="2" applyFont="1" applyFill="1" applyBorder="1" applyAlignment="1" applyProtection="1"/>
    <xf numFmtId="0" fontId="17" fillId="0" borderId="21" xfId="2" applyFont="1" applyFill="1" applyBorder="1" applyAlignment="1" applyProtection="1">
      <alignment horizontal="right" vertical="top"/>
    </xf>
    <xf numFmtId="1" fontId="18" fillId="0" borderId="0" xfId="2" applyNumberFormat="1" applyFont="1" applyFill="1" applyBorder="1" applyAlignment="1" applyProtection="1">
      <alignment horizontal="left" vertical="top"/>
    </xf>
    <xf numFmtId="0" fontId="20" fillId="0" borderId="0" xfId="2" applyFont="1" applyFill="1" applyBorder="1" applyAlignment="1" applyProtection="1">
      <alignment horizontal="left" vertical="top"/>
    </xf>
    <xf numFmtId="0" fontId="17" fillId="0" borderId="0" xfId="2" applyFont="1" applyFill="1" applyBorder="1" applyAlignment="1" applyProtection="1">
      <alignment horizontal="center" vertical="top"/>
    </xf>
    <xf numFmtId="3" fontId="17" fillId="0" borderId="0" xfId="2" applyNumberFormat="1" applyFont="1" applyFill="1" applyBorder="1" applyAlignment="1" applyProtection="1">
      <alignment horizontal="center" vertical="top"/>
    </xf>
    <xf numFmtId="4" fontId="32" fillId="0" borderId="0" xfId="2" applyNumberFormat="1" applyFont="1" applyFill="1" applyBorder="1" applyAlignment="1" applyProtection="1">
      <alignment horizontal="center" vertical="top"/>
    </xf>
    <xf numFmtId="4" fontId="17" fillId="0" borderId="0" xfId="2" applyNumberFormat="1" applyFont="1" applyFill="1" applyBorder="1" applyAlignment="1" applyProtection="1"/>
    <xf numFmtId="164" fontId="17" fillId="0" borderId="0" xfId="2" applyNumberFormat="1" applyFont="1" applyFill="1" applyBorder="1" applyAlignment="1" applyProtection="1"/>
    <xf numFmtId="0" fontId="73" fillId="0" borderId="0" xfId="2" applyFont="1" applyFill="1" applyBorder="1" applyAlignment="1" applyProtection="1"/>
    <xf numFmtId="0" fontId="16" fillId="0" borderId="0" xfId="2" applyFill="1" applyBorder="1" applyAlignment="1" applyProtection="1"/>
    <xf numFmtId="0" fontId="16" fillId="0" borderId="24" xfId="2" applyFill="1" applyBorder="1" applyAlignment="1" applyProtection="1"/>
    <xf numFmtId="0" fontId="17" fillId="0" borderId="0" xfId="2" applyFont="1" applyFill="1" applyBorder="1" applyAlignment="1" applyProtection="1">
      <alignment horizontal="left" vertical="top"/>
    </xf>
    <xf numFmtId="0" fontId="17" fillId="0" borderId="22" xfId="2" applyFont="1" applyFill="1" applyBorder="1" applyAlignment="1" applyProtection="1">
      <alignment horizontal="right" vertical="top"/>
    </xf>
    <xf numFmtId="0" fontId="17" fillId="0" borderId="21" xfId="2" applyFont="1" applyFill="1" applyBorder="1" applyAlignment="1" applyProtection="1">
      <alignment horizontal="center" vertical="top"/>
    </xf>
    <xf numFmtId="1" fontId="17" fillId="0" borderId="0" xfId="2" applyNumberFormat="1" applyFont="1" applyFill="1" applyBorder="1" applyAlignment="1" applyProtection="1">
      <alignment horizontal="left" vertical="top"/>
    </xf>
    <xf numFmtId="0" fontId="17" fillId="0" borderId="0" xfId="2" applyFont="1" applyFill="1" applyBorder="1" applyAlignment="1" applyProtection="1"/>
    <xf numFmtId="1" fontId="17" fillId="0" borderId="21" xfId="2" applyNumberFormat="1" applyFont="1" applyFill="1" applyBorder="1" applyAlignment="1" applyProtection="1">
      <alignment horizontal="right" vertical="top"/>
    </xf>
    <xf numFmtId="0" fontId="17" fillId="0" borderId="0" xfId="2" applyFont="1" applyFill="1" applyBorder="1" applyAlignment="1" applyProtection="1">
      <alignment vertical="top"/>
    </xf>
    <xf numFmtId="0" fontId="20" fillId="0" borderId="0" xfId="2" applyFont="1" applyFill="1" applyBorder="1" applyAlignment="1" applyProtection="1">
      <alignment horizontal="center" vertical="top"/>
    </xf>
    <xf numFmtId="0" fontId="73" fillId="0" borderId="21" xfId="2" applyFont="1" applyFill="1" applyBorder="1" applyAlignment="1" applyProtection="1"/>
    <xf numFmtId="0" fontId="17" fillId="0" borderId="0" xfId="2" applyFont="1" applyFill="1" applyBorder="1" applyAlignment="1" applyProtection="1">
      <alignment horizontal="left" vertical="top" wrapText="1"/>
    </xf>
    <xf numFmtId="0" fontId="73" fillId="0" borderId="22" xfId="2" applyFont="1" applyFill="1" applyBorder="1" applyAlignment="1" applyProtection="1"/>
    <xf numFmtId="0" fontId="17" fillId="0" borderId="3" xfId="2" applyFont="1" applyFill="1" applyBorder="1" applyAlignment="1" applyProtection="1">
      <alignment horizontal="left" vertical="top"/>
    </xf>
    <xf numFmtId="0" fontId="17" fillId="0" borderId="3" xfId="2" applyFont="1" applyFill="1" applyBorder="1" applyAlignment="1" applyProtection="1">
      <alignment horizontal="center" vertical="top"/>
    </xf>
    <xf numFmtId="3" fontId="17" fillId="0" borderId="3" xfId="2" applyNumberFormat="1" applyFont="1" applyFill="1" applyBorder="1" applyAlignment="1" applyProtection="1">
      <alignment horizontal="center" vertical="top"/>
    </xf>
    <xf numFmtId="4" fontId="32" fillId="0" borderId="3" xfId="2" applyNumberFormat="1" applyFont="1" applyFill="1" applyBorder="1" applyAlignment="1" applyProtection="1">
      <alignment horizontal="center" vertical="top"/>
    </xf>
    <xf numFmtId="4" fontId="17" fillId="0" borderId="3" xfId="2" applyNumberFormat="1" applyFont="1" applyFill="1" applyBorder="1" applyAlignment="1" applyProtection="1"/>
    <xf numFmtId="164" fontId="17" fillId="0" borderId="3" xfId="2" applyNumberFormat="1" applyFont="1" applyFill="1" applyBorder="1" applyAlignment="1" applyProtection="1"/>
    <xf numFmtId="0" fontId="17" fillId="0" borderId="3" xfId="2" applyFont="1" applyFill="1" applyBorder="1" applyAlignment="1" applyProtection="1"/>
    <xf numFmtId="0" fontId="73" fillId="0" borderId="23" xfId="2" applyFont="1" applyFill="1" applyBorder="1" applyAlignment="1" applyProtection="1"/>
    <xf numFmtId="0" fontId="17" fillId="0" borderId="20" xfId="2" applyFont="1" applyFill="1" applyBorder="1" applyAlignment="1" applyProtection="1"/>
    <xf numFmtId="0" fontId="17" fillId="0" borderId="0" xfId="2" applyNumberFormat="1" applyFont="1" applyFill="1" applyBorder="1" applyAlignment="1" applyProtection="1">
      <alignment horizontal="left" vertical="top"/>
    </xf>
    <xf numFmtId="0" fontId="73" fillId="0" borderId="3" xfId="2" applyFont="1" applyFill="1" applyBorder="1" applyAlignment="1" applyProtection="1"/>
    <xf numFmtId="0" fontId="78" fillId="0" borderId="0" xfId="2729" applyFont="1" applyBorder="1" applyAlignment="1" applyProtection="1">
      <alignment vertical="center" wrapText="1"/>
    </xf>
    <xf numFmtId="0" fontId="78" fillId="0" borderId="0" xfId="2729" applyFont="1" applyBorder="1" applyProtection="1"/>
    <xf numFmtId="0" fontId="3" fillId="0" borderId="0" xfId="0" applyFont="1" applyAlignment="1" applyProtection="1"/>
    <xf numFmtId="0" fontId="0" fillId="0" borderId="0" xfId="0" applyBorder="1" applyAlignment="1" applyProtection="1"/>
    <xf numFmtId="0" fontId="0" fillId="0" borderId="0" xfId="0" applyBorder="1"/>
    <xf numFmtId="0" fontId="84" fillId="2" borderId="0" xfId="0" applyFont="1" applyFill="1" applyBorder="1"/>
    <xf numFmtId="0" fontId="0" fillId="2" borderId="0" xfId="0" applyFill="1" applyBorder="1"/>
    <xf numFmtId="49" fontId="0" fillId="2" borderId="0" xfId="0" applyNumberFormat="1" applyFill="1" applyBorder="1"/>
    <xf numFmtId="49" fontId="0" fillId="0" borderId="0" xfId="0" applyNumberFormat="1" applyBorder="1"/>
    <xf numFmtId="0" fontId="3" fillId="0" borderId="0" xfId="0" applyFont="1" applyBorder="1" applyAlignment="1" applyProtection="1"/>
    <xf numFmtId="0" fontId="0" fillId="0" borderId="0" xfId="0" applyFill="1" applyBorder="1"/>
    <xf numFmtId="0" fontId="73" fillId="0" borderId="0" xfId="0" applyFont="1" applyBorder="1"/>
    <xf numFmtId="49" fontId="73" fillId="0" borderId="0" xfId="0" applyNumberFormat="1" applyFont="1" applyBorder="1"/>
    <xf numFmtId="0" fontId="73" fillId="0" borderId="0" xfId="0" applyFont="1" applyFill="1" applyBorder="1"/>
    <xf numFmtId="49" fontId="73" fillId="0" borderId="0" xfId="0" applyNumberFormat="1" applyFont="1" applyFill="1" applyBorder="1"/>
    <xf numFmtId="0" fontId="85" fillId="0" borderId="0" xfId="0" applyFont="1" applyFill="1" applyBorder="1"/>
    <xf numFmtId="0" fontId="87" fillId="0" borderId="0" xfId="0" applyFont="1" applyFill="1" applyBorder="1"/>
    <xf numFmtId="1" fontId="81" fillId="0" borderId="21" xfId="0" applyNumberFormat="1" applyFont="1" applyFill="1" applyBorder="1" applyAlignment="1" applyProtection="1">
      <alignment horizontal="center" vertical="center"/>
    </xf>
    <xf numFmtId="0" fontId="16" fillId="0" borderId="0" xfId="0" applyFont="1" applyAlignment="1" applyProtection="1"/>
    <xf numFmtId="1" fontId="80" fillId="0" borderId="0" xfId="2729" applyNumberFormat="1" applyFont="1" applyBorder="1" applyAlignment="1" applyProtection="1">
      <alignment vertical="center" wrapText="1"/>
    </xf>
    <xf numFmtId="1" fontId="78" fillId="0" borderId="0" xfId="0" applyNumberFormat="1" applyFont="1" applyBorder="1" applyAlignment="1" applyProtection="1">
      <alignment vertical="center" wrapText="1"/>
    </xf>
    <xf numFmtId="1" fontId="80" fillId="0" borderId="0" xfId="0" applyNumberFormat="1" applyFont="1" applyBorder="1" applyAlignment="1" applyProtection="1">
      <alignment vertical="center" wrapText="1"/>
    </xf>
    <xf numFmtId="1" fontId="28" fillId="2" borderId="34" xfId="0" applyNumberFormat="1" applyFont="1" applyFill="1" applyBorder="1" applyAlignment="1" applyProtection="1">
      <alignment horizontal="center"/>
    </xf>
    <xf numFmtId="0" fontId="28" fillId="2" borderId="2" xfId="0" applyFont="1" applyFill="1" applyBorder="1" applyAlignment="1" applyProtection="1"/>
    <xf numFmtId="0" fontId="0" fillId="2" borderId="2" xfId="0" applyFill="1" applyBorder="1" applyAlignment="1"/>
    <xf numFmtId="0" fontId="7" fillId="0" borderId="0" xfId="0" applyFont="1" applyAlignment="1" applyProtection="1"/>
    <xf numFmtId="0" fontId="3" fillId="0" borderId="0" xfId="0" applyFont="1" applyAlignment="1" applyProtection="1"/>
    <xf numFmtId="1" fontId="26" fillId="2" borderId="23" xfId="0" applyNumberFormat="1" applyFont="1" applyFill="1" applyBorder="1" applyAlignment="1" applyProtection="1">
      <alignment horizontal="center" vertical="top"/>
    </xf>
    <xf numFmtId="0" fontId="0" fillId="2" borderId="20" xfId="0" applyFill="1" applyBorder="1" applyAlignment="1"/>
    <xf numFmtId="1" fontId="26" fillId="2" borderId="22" xfId="0" applyNumberFormat="1" applyFont="1" applyFill="1" applyBorder="1" applyAlignment="1" applyProtection="1">
      <alignment horizontal="center" vertical="top"/>
    </xf>
    <xf numFmtId="0" fontId="0" fillId="2" borderId="3" xfId="0" applyFill="1" applyBorder="1" applyAlignment="1"/>
    <xf numFmtId="1" fontId="80" fillId="0" borderId="34" xfId="0" applyNumberFormat="1" applyFont="1" applyFill="1" applyBorder="1" applyAlignment="1" applyProtection="1">
      <alignment horizontal="center"/>
    </xf>
    <xf numFmtId="0" fontId="82" fillId="0" borderId="2" xfId="0" applyFont="1" applyBorder="1" applyAlignment="1"/>
    <xf numFmtId="0" fontId="0" fillId="0" borderId="0" xfId="0" applyAlignment="1">
      <alignment horizontal="center" vertical="center"/>
    </xf>
    <xf numFmtId="4" fontId="80" fillId="0" borderId="2" xfId="0" applyNumberFormat="1" applyFont="1" applyFill="1" applyBorder="1" applyAlignment="1" applyProtection="1">
      <alignment horizontal="center" vertical="center"/>
    </xf>
    <xf numFmtId="0" fontId="80" fillId="0" borderId="2" xfId="0" applyFont="1" applyFill="1" applyBorder="1" applyAlignment="1" applyProtection="1">
      <alignment horizontal="center" vertical="center"/>
    </xf>
    <xf numFmtId="0" fontId="16" fillId="0" borderId="0" xfId="0" applyFont="1" applyAlignment="1">
      <alignment horizontal="center" vertical="center"/>
    </xf>
    <xf numFmtId="4" fontId="3" fillId="0" borderId="0" xfId="0" applyNumberFormat="1" applyFont="1" applyFill="1" applyBorder="1" applyAlignment="1" applyProtection="1">
      <alignment horizontal="center" vertical="center" wrapText="1"/>
    </xf>
    <xf numFmtId="0" fontId="16" fillId="2" borderId="20" xfId="0" applyFont="1" applyFill="1" applyBorder="1" applyAlignment="1">
      <alignment horizontal="center" vertical="center"/>
    </xf>
    <xf numFmtId="0" fontId="16" fillId="2" borderId="3" xfId="0" applyFont="1" applyFill="1" applyBorder="1" applyAlignment="1">
      <alignment horizontal="center" vertical="center"/>
    </xf>
    <xf numFmtId="1" fontId="3" fillId="0" borderId="0" xfId="0" applyNumberFormat="1" applyFont="1" applyFill="1" applyBorder="1" applyAlignment="1" applyProtection="1">
      <alignment horizontal="center" vertical="center"/>
    </xf>
    <xf numFmtId="165" fontId="80" fillId="0" borderId="2" xfId="0" applyNumberFormat="1" applyFont="1" applyFill="1" applyBorder="1" applyAlignment="1" applyProtection="1">
      <alignment horizontal="center" vertical="center"/>
    </xf>
    <xf numFmtId="0" fontId="12" fillId="2" borderId="2" xfId="0" applyFont="1" applyFill="1" applyBorder="1" applyAlignment="1" applyProtection="1"/>
    <xf numFmtId="165" fontId="12" fillId="2" borderId="2" xfId="0" applyNumberFormat="1" applyFont="1" applyFill="1" applyBorder="1" applyAlignment="1" applyProtection="1">
      <alignment horizontal="right"/>
    </xf>
    <xf numFmtId="0" fontId="16" fillId="2" borderId="2" xfId="0" applyFont="1" applyFill="1" applyBorder="1" applyAlignment="1">
      <alignment horizontal="center" vertical="center"/>
    </xf>
    <xf numFmtId="1" fontId="28" fillId="0" borderId="0" xfId="0" applyNumberFormat="1" applyFont="1" applyFill="1" applyBorder="1" applyAlignment="1" applyProtection="1">
      <alignment horizontal="center"/>
    </xf>
    <xf numFmtId="0" fontId="28" fillId="0" borderId="0" xfId="0" applyFont="1" applyFill="1" applyBorder="1" applyAlignment="1" applyProtection="1"/>
    <xf numFmtId="0" fontId="12" fillId="0" borderId="0" xfId="0" applyFont="1" applyFill="1" applyBorder="1" applyAlignment="1" applyProtection="1"/>
    <xf numFmtId="165" fontId="12" fillId="0" borderId="0" xfId="0" applyNumberFormat="1" applyFont="1" applyFill="1" applyBorder="1" applyAlignment="1" applyProtection="1">
      <alignment horizontal="right"/>
    </xf>
    <xf numFmtId="0" fontId="0" fillId="0" borderId="0" xfId="0" applyFill="1" applyBorder="1" applyAlignment="1"/>
    <xf numFmtId="0" fontId="16" fillId="0" borderId="0" xfId="0" applyFont="1" applyFill="1" applyBorder="1" applyAlignment="1">
      <alignment horizontal="center" vertical="center"/>
    </xf>
    <xf numFmtId="0" fontId="0" fillId="0" borderId="0" xfId="0" applyFill="1" applyAlignment="1"/>
    <xf numFmtId="0" fontId="16" fillId="0" borderId="0" xfId="0" applyFont="1" applyFill="1" applyAlignment="1">
      <alignment horizontal="center" vertical="center"/>
    </xf>
    <xf numFmtId="0" fontId="16" fillId="0" borderId="0" xfId="0" applyFont="1" applyAlignment="1">
      <alignment horizontal="center"/>
    </xf>
    <xf numFmtId="0" fontId="16" fillId="2" borderId="35" xfId="0" applyFont="1" applyFill="1" applyBorder="1" applyAlignment="1">
      <alignment horizontal="center" vertical="center"/>
    </xf>
    <xf numFmtId="4" fontId="3" fillId="0" borderId="0" xfId="0" applyNumberFormat="1" applyFont="1" applyFill="1" applyBorder="1" applyAlignment="1" applyProtection="1">
      <alignment horizontal="center" vertical="center"/>
    </xf>
    <xf numFmtId="0" fontId="21" fillId="2" borderId="20" xfId="0" applyFont="1" applyFill="1" applyBorder="1" applyProtection="1"/>
    <xf numFmtId="0" fontId="21" fillId="2" borderId="20" xfId="0" applyFont="1" applyFill="1" applyBorder="1" applyAlignment="1" applyProtection="1">
      <alignment horizontal="center"/>
    </xf>
    <xf numFmtId="165" fontId="3" fillId="2" borderId="20" xfId="0" applyNumberFormat="1" applyFont="1" applyFill="1" applyBorder="1" applyAlignment="1" applyProtection="1"/>
    <xf numFmtId="0" fontId="21" fillId="2" borderId="3" xfId="0" applyFont="1" applyFill="1" applyBorder="1" applyProtection="1"/>
    <xf numFmtId="0" fontId="21" fillId="2" borderId="3" xfId="0" applyFont="1" applyFill="1" applyBorder="1" applyAlignment="1" applyProtection="1">
      <alignment horizontal="center"/>
    </xf>
    <xf numFmtId="165" fontId="3" fillId="2" borderId="3" xfId="0" applyNumberFormat="1" applyFont="1" applyFill="1" applyBorder="1" applyAlignment="1" applyProtection="1"/>
    <xf numFmtId="165" fontId="80" fillId="0" borderId="35" xfId="0" applyNumberFormat="1" applyFont="1" applyFill="1" applyBorder="1" applyAlignment="1" applyProtection="1">
      <alignment horizontal="center"/>
    </xf>
    <xf numFmtId="0" fontId="0" fillId="0" borderId="0" xfId="0" applyAlignment="1">
      <alignment horizontal="center"/>
    </xf>
    <xf numFmtId="0" fontId="16" fillId="2" borderId="25" xfId="0" applyFont="1" applyFill="1" applyBorder="1" applyAlignment="1">
      <alignment horizontal="center" vertical="center"/>
    </xf>
    <xf numFmtId="0" fontId="16" fillId="2" borderId="26" xfId="0" applyFont="1" applyFill="1" applyBorder="1" applyAlignment="1">
      <alignment horizontal="center" vertical="center"/>
    </xf>
    <xf numFmtId="0" fontId="17" fillId="42" borderId="0" xfId="2" applyFont="1" applyFill="1" applyBorder="1" applyAlignment="1" applyProtection="1">
      <alignment horizontal="left" vertical="top"/>
    </xf>
    <xf numFmtId="0" fontId="7" fillId="0" borderId="21" xfId="0" applyFont="1" applyBorder="1" applyAlignment="1" applyProtection="1"/>
    <xf numFmtId="0" fontId="7" fillId="0" borderId="24" xfId="0" applyFont="1" applyBorder="1" applyAlignment="1" applyProtection="1"/>
    <xf numFmtId="0" fontId="7" fillId="0" borderId="22" xfId="0" applyFont="1" applyBorder="1" applyAlignment="1" applyProtection="1"/>
    <xf numFmtId="4" fontId="28" fillId="0" borderId="3" xfId="0" applyNumberFormat="1" applyFont="1" applyBorder="1" applyAlignment="1" applyProtection="1">
      <alignment horizontal="right"/>
    </xf>
    <xf numFmtId="164" fontId="9" fillId="0" borderId="3" xfId="0" applyNumberFormat="1" applyFont="1" applyBorder="1" applyAlignment="1" applyProtection="1"/>
    <xf numFmtId="0" fontId="7" fillId="0" borderId="26" xfId="0" applyFont="1" applyBorder="1" applyAlignment="1" applyProtection="1"/>
    <xf numFmtId="0" fontId="7" fillId="0" borderId="23" xfId="0" applyFont="1" applyBorder="1" applyAlignment="1" applyProtection="1"/>
    <xf numFmtId="0" fontId="15" fillId="0" borderId="20" xfId="0" applyFont="1" applyBorder="1" applyAlignment="1" applyProtection="1"/>
    <xf numFmtId="4" fontId="28" fillId="0" borderId="20" xfId="0" applyNumberFormat="1" applyFont="1" applyBorder="1" applyAlignment="1" applyProtection="1">
      <alignment horizontal="right"/>
    </xf>
    <xf numFmtId="164" fontId="9" fillId="0" borderId="20" xfId="0" applyNumberFormat="1" applyFont="1" applyBorder="1" applyAlignment="1" applyProtection="1"/>
    <xf numFmtId="0" fontId="7" fillId="0" borderId="25" xfId="0" applyFont="1" applyBorder="1" applyAlignment="1" applyProtection="1"/>
    <xf numFmtId="0" fontId="15" fillId="2" borderId="0" xfId="0" applyFont="1" applyFill="1" applyBorder="1" applyAlignment="1" applyProtection="1"/>
    <xf numFmtId="0" fontId="15" fillId="0" borderId="20" xfId="0" applyFont="1" applyBorder="1" applyAlignment="1" applyProtection="1">
      <alignment horizontal="center"/>
    </xf>
    <xf numFmtId="0" fontId="15" fillId="0" borderId="0" xfId="0" applyFont="1" applyFill="1" applyBorder="1" applyAlignment="1" applyProtection="1">
      <alignment horizontal="center"/>
    </xf>
    <xf numFmtId="0" fontId="15" fillId="0" borderId="0" xfId="0" applyFont="1" applyFill="1" applyBorder="1" applyAlignment="1" applyProtection="1"/>
    <xf numFmtId="0" fontId="15" fillId="0" borderId="3" xfId="0" applyFont="1" applyFill="1" applyBorder="1" applyAlignment="1" applyProtection="1">
      <alignment horizontal="center"/>
    </xf>
    <xf numFmtId="0" fontId="15" fillId="0" borderId="3" xfId="0" applyFont="1" applyFill="1" applyBorder="1" applyAlignment="1" applyProtection="1"/>
    <xf numFmtId="0" fontId="89" fillId="2" borderId="0" xfId="0" applyFont="1" applyFill="1" applyBorder="1" applyAlignment="1" applyProtection="1"/>
    <xf numFmtId="0" fontId="90" fillId="0" borderId="0" xfId="0" applyFont="1" applyFill="1" applyBorder="1"/>
    <xf numFmtId="0" fontId="90" fillId="0" borderId="0" xfId="0" applyFont="1" applyBorder="1"/>
    <xf numFmtId="0" fontId="20" fillId="0" borderId="0" xfId="2" applyFont="1" applyFill="1" applyBorder="1" applyAlignment="1" applyProtection="1">
      <alignment vertical="top"/>
    </xf>
    <xf numFmtId="0" fontId="3" fillId="0" borderId="0" xfId="0" applyFont="1" applyAlignment="1" applyProtection="1"/>
    <xf numFmtId="0" fontId="7" fillId="0" borderId="0" xfId="0" applyFont="1" applyAlignment="1" applyProtection="1"/>
    <xf numFmtId="0" fontId="24" fillId="0" borderId="0" xfId="2729" applyFont="1" applyFill="1" applyAlignment="1" applyProtection="1">
      <alignment horizontal="justify" vertical="top" wrapText="1"/>
    </xf>
    <xf numFmtId="0" fontId="91" fillId="0" borderId="0" xfId="0" applyFont="1" applyAlignment="1"/>
    <xf numFmtId="0" fontId="89" fillId="2" borderId="0" xfId="0" applyFont="1" applyFill="1" applyBorder="1" applyAlignment="1" applyProtection="1">
      <alignment horizontal="center"/>
    </xf>
    <xf numFmtId="6" fontId="0" fillId="0" borderId="0" xfId="0" applyNumberFormat="1" applyAlignment="1"/>
    <xf numFmtId="0" fontId="24" fillId="0" borderId="0" xfId="0" applyFont="1" applyFill="1" applyAlignment="1" applyProtection="1">
      <alignment horizontal="left" vertical="top" wrapText="1"/>
    </xf>
    <xf numFmtId="1" fontId="26" fillId="2" borderId="21" xfId="0" applyNumberFormat="1" applyFont="1" applyFill="1" applyBorder="1" applyAlignment="1" applyProtection="1">
      <alignment horizontal="center" vertical="top"/>
    </xf>
    <xf numFmtId="0" fontId="21" fillId="2" borderId="0" xfId="0" applyFont="1" applyFill="1" applyBorder="1" applyProtection="1"/>
    <xf numFmtId="0" fontId="21" fillId="2" borderId="0" xfId="0" applyFont="1" applyFill="1" applyBorder="1" applyAlignment="1" applyProtection="1">
      <alignment horizontal="center"/>
    </xf>
    <xf numFmtId="165" fontId="3" fillId="2" borderId="0" xfId="0" applyNumberFormat="1" applyFont="1" applyFill="1" applyBorder="1" applyAlignment="1" applyProtection="1"/>
    <xf numFmtId="0" fontId="0" fillId="2" borderId="0" xfId="0" applyFill="1" applyBorder="1" applyAlignment="1"/>
    <xf numFmtId="0" fontId="16" fillId="2" borderId="0" xfId="0" applyFont="1" applyFill="1" applyBorder="1" applyAlignment="1">
      <alignment horizontal="center" vertical="center"/>
    </xf>
    <xf numFmtId="0" fontId="16" fillId="2" borderId="24" xfId="0" applyFont="1" applyFill="1" applyBorder="1" applyAlignment="1">
      <alignment horizontal="center" vertical="center"/>
    </xf>
    <xf numFmtId="0" fontId="17" fillId="43" borderId="0" xfId="0" applyFont="1" applyFill="1" applyBorder="1" applyAlignment="1" applyProtection="1">
      <alignment horizontal="left" vertical="top"/>
    </xf>
    <xf numFmtId="0" fontId="17" fillId="43" borderId="0" xfId="0" applyFont="1" applyFill="1" applyBorder="1" applyAlignment="1" applyProtection="1">
      <alignment horizontal="center" vertical="top"/>
    </xf>
    <xf numFmtId="3" fontId="17" fillId="43" borderId="0" xfId="0" applyNumberFormat="1" applyFont="1" applyFill="1" applyBorder="1" applyAlignment="1" applyProtection="1">
      <alignment horizontal="center" vertical="top"/>
    </xf>
    <xf numFmtId="4" fontId="19" fillId="43" borderId="0" xfId="0" applyNumberFormat="1" applyFont="1" applyFill="1" applyBorder="1" applyAlignment="1" applyProtection="1">
      <alignment horizontal="center" vertical="top"/>
    </xf>
    <xf numFmtId="4" fontId="9" fillId="43" borderId="0" xfId="0" applyNumberFormat="1" applyFont="1" applyFill="1" applyBorder="1" applyAlignment="1" applyProtection="1"/>
    <xf numFmtId="164" fontId="9" fillId="43" borderId="0" xfId="0" applyNumberFormat="1" applyFont="1" applyFill="1" applyBorder="1" applyAlignment="1" applyProtection="1"/>
    <xf numFmtId="0" fontId="24" fillId="2" borderId="3" xfId="0" applyFont="1" applyFill="1" applyBorder="1" applyAlignment="1" applyProtection="1">
      <alignment vertical="center"/>
    </xf>
    <xf numFmtId="0" fontId="24" fillId="2" borderId="0" xfId="0" applyFont="1" applyFill="1" applyBorder="1" applyAlignment="1" applyProtection="1">
      <alignment vertical="center" wrapText="1"/>
    </xf>
    <xf numFmtId="0" fontId="73" fillId="0" borderId="33" xfId="0" applyFont="1" applyBorder="1" applyAlignment="1">
      <alignment horizontal="center" vertical="center"/>
    </xf>
    <xf numFmtId="0" fontId="73" fillId="0" borderId="0" xfId="0" applyFont="1" applyAlignment="1">
      <alignment horizontal="center" vertical="center"/>
    </xf>
    <xf numFmtId="1" fontId="73" fillId="0" borderId="33" xfId="0" applyNumberFormat="1" applyFont="1" applyBorder="1" applyAlignment="1">
      <alignment horizontal="center" vertical="center"/>
    </xf>
    <xf numFmtId="0" fontId="86" fillId="43" borderId="24" xfId="0" applyFont="1" applyFill="1" applyBorder="1" applyAlignment="1">
      <alignment horizontal="center" vertical="center"/>
    </xf>
    <xf numFmtId="0" fontId="86" fillId="0" borderId="24" xfId="0" applyFont="1" applyBorder="1" applyAlignment="1">
      <alignment horizontal="center" vertical="center"/>
    </xf>
    <xf numFmtId="0" fontId="86" fillId="0" borderId="37" xfId="0" applyFont="1" applyBorder="1" applyAlignment="1">
      <alignment horizontal="center" vertical="center"/>
    </xf>
    <xf numFmtId="4" fontId="80" fillId="0" borderId="36" xfId="0" applyNumberFormat="1" applyFont="1" applyFill="1" applyBorder="1" applyAlignment="1" applyProtection="1">
      <alignment horizontal="center" vertical="center" wrapText="1"/>
    </xf>
    <xf numFmtId="0" fontId="73" fillId="0" borderId="40" xfId="0" applyFont="1" applyBorder="1" applyAlignment="1">
      <alignment horizontal="center" vertical="center"/>
    </xf>
    <xf numFmtId="1" fontId="73" fillId="0" borderId="40" xfId="0" applyNumberFormat="1" applyFont="1" applyBorder="1" applyAlignment="1">
      <alignment horizontal="center" vertical="center"/>
    </xf>
    <xf numFmtId="0" fontId="73" fillId="0" borderId="40" xfId="0" applyFont="1" applyBorder="1" applyAlignment="1"/>
    <xf numFmtId="4" fontId="73" fillId="0" borderId="41" xfId="0" applyNumberFormat="1" applyFont="1" applyBorder="1" applyAlignment="1"/>
    <xf numFmtId="0" fontId="73" fillId="0" borderId="44" xfId="0" applyFont="1" applyBorder="1" applyAlignment="1">
      <alignment horizontal="center" vertical="center"/>
    </xf>
    <xf numFmtId="1" fontId="73" fillId="0" borderId="44" xfId="0" applyNumberFormat="1" applyFont="1" applyBorder="1" applyAlignment="1">
      <alignment horizontal="center" vertical="center"/>
    </xf>
    <xf numFmtId="0" fontId="73" fillId="0" borderId="44" xfId="0" applyFont="1" applyBorder="1" applyAlignment="1"/>
    <xf numFmtId="4" fontId="73" fillId="0" borderId="45" xfId="0" applyNumberFormat="1" applyFont="1" applyBorder="1" applyAlignment="1"/>
    <xf numFmtId="0" fontId="73" fillId="0" borderId="43" xfId="0" applyFont="1" applyBorder="1" applyAlignment="1">
      <alignment horizontal="center" vertical="center"/>
    </xf>
    <xf numFmtId="0" fontId="73" fillId="0" borderId="43" xfId="0" applyFont="1" applyBorder="1" applyAlignment="1"/>
    <xf numFmtId="0" fontId="73" fillId="0" borderId="39" xfId="0" applyFont="1" applyBorder="1" applyAlignment="1">
      <alignment horizontal="center" vertical="center"/>
    </xf>
    <xf numFmtId="1" fontId="73" fillId="0" borderId="43" xfId="0" applyNumberFormat="1" applyFont="1" applyBorder="1" applyAlignment="1">
      <alignment horizontal="center" vertical="center"/>
    </xf>
    <xf numFmtId="4" fontId="73" fillId="0" borderId="47" xfId="0" applyNumberFormat="1" applyFont="1" applyBorder="1" applyAlignment="1"/>
    <xf numFmtId="0" fontId="16" fillId="0" borderId="48" xfId="0" applyFont="1" applyBorder="1" applyAlignment="1">
      <alignment horizontal="right" vertical="center"/>
    </xf>
    <xf numFmtId="186" fontId="73" fillId="0" borderId="40" xfId="0" applyNumberFormat="1" applyFont="1" applyBorder="1" applyAlignment="1">
      <alignment horizontal="center" vertical="center"/>
    </xf>
    <xf numFmtId="186" fontId="73" fillId="0" borderId="43" xfId="0" applyNumberFormat="1" applyFont="1" applyBorder="1" applyAlignment="1">
      <alignment horizontal="center" vertical="center"/>
    </xf>
    <xf numFmtId="0" fontId="16" fillId="0" borderId="0" xfId="0" applyFont="1" applyBorder="1" applyAlignment="1">
      <alignment horizontal="right" vertical="center"/>
    </xf>
    <xf numFmtId="0" fontId="73" fillId="0" borderId="0" xfId="0" applyFont="1" applyBorder="1" applyAlignment="1">
      <alignment horizontal="center" vertical="center"/>
    </xf>
    <xf numFmtId="186" fontId="73" fillId="0" borderId="0" xfId="0" applyNumberFormat="1" applyFont="1" applyBorder="1" applyAlignment="1">
      <alignment horizontal="center" vertical="center"/>
    </xf>
    <xf numFmtId="0" fontId="73" fillId="0" borderId="0" xfId="0" applyFont="1" applyBorder="1" applyAlignment="1"/>
    <xf numFmtId="186" fontId="73" fillId="0" borderId="44" xfId="0" applyNumberFormat="1" applyFont="1" applyBorder="1" applyAlignment="1">
      <alignment horizontal="center" vertical="center"/>
    </xf>
    <xf numFmtId="1" fontId="73" fillId="0" borderId="0" xfId="0" applyNumberFormat="1" applyFont="1" applyBorder="1" applyAlignment="1">
      <alignment horizontal="center" vertical="center"/>
    </xf>
    <xf numFmtId="4" fontId="73" fillId="0" borderId="0" xfId="0" applyNumberFormat="1" applyFont="1" applyBorder="1" applyAlignment="1"/>
    <xf numFmtId="0" fontId="73" fillId="0" borderId="0" xfId="0" applyFont="1" applyBorder="1" applyAlignment="1">
      <alignment horizontal="left" vertical="center"/>
    </xf>
    <xf numFmtId="0" fontId="73" fillId="0" borderId="33" xfId="0" applyFont="1" applyBorder="1" applyAlignment="1">
      <alignment horizontal="right" vertical="center"/>
    </xf>
    <xf numFmtId="0" fontId="73" fillId="0" borderId="40" xfId="0" applyFont="1" applyBorder="1" applyAlignment="1">
      <alignment horizontal="right" vertical="center"/>
    </xf>
    <xf numFmtId="4" fontId="73" fillId="0" borderId="41" xfId="0" applyNumberFormat="1" applyFont="1" applyBorder="1" applyAlignment="1">
      <alignment horizontal="right" vertical="center"/>
    </xf>
    <xf numFmtId="0" fontId="16" fillId="0" borderId="49" xfId="0" applyFont="1" applyBorder="1" applyAlignment="1">
      <alignment horizontal="right" vertical="center"/>
    </xf>
    <xf numFmtId="4" fontId="73" fillId="0" borderId="42" xfId="0" applyNumberFormat="1" applyFont="1" applyBorder="1" applyAlignment="1">
      <alignment horizontal="right" vertical="center"/>
    </xf>
    <xf numFmtId="0" fontId="16" fillId="0" borderId="50" xfId="0" applyFont="1" applyBorder="1" applyAlignment="1">
      <alignment horizontal="right" vertical="center"/>
    </xf>
    <xf numFmtId="0" fontId="73" fillId="0" borderId="44" xfId="0" applyFont="1" applyBorder="1" applyAlignment="1">
      <alignment horizontal="center"/>
    </xf>
    <xf numFmtId="1" fontId="73" fillId="0" borderId="44" xfId="0" applyNumberFormat="1" applyFont="1" applyBorder="1" applyAlignment="1">
      <alignment horizontal="center"/>
    </xf>
    <xf numFmtId="0" fontId="73" fillId="0" borderId="44" xfId="0" applyFont="1" applyBorder="1" applyAlignment="1">
      <alignment horizontal="right" vertical="center"/>
    </xf>
    <xf numFmtId="4" fontId="73" fillId="0" borderId="45" xfId="0" applyNumberFormat="1" applyFont="1" applyBorder="1" applyAlignment="1">
      <alignment horizontal="right" vertical="center"/>
    </xf>
    <xf numFmtId="0" fontId="0" fillId="0" borderId="20" xfId="0" applyBorder="1"/>
    <xf numFmtId="49" fontId="0" fillId="0" borderId="20" xfId="0" applyNumberFormat="1" applyBorder="1"/>
    <xf numFmtId="0" fontId="73" fillId="0" borderId="24" xfId="2" applyFont="1" applyFill="1" applyBorder="1" applyAlignment="1" applyProtection="1"/>
    <xf numFmtId="0" fontId="94" fillId="0" borderId="0" xfId="0" applyFont="1" applyAlignment="1"/>
    <xf numFmtId="0" fontId="86" fillId="0" borderId="0" xfId="0" applyFont="1" applyBorder="1"/>
    <xf numFmtId="49" fontId="86" fillId="0" borderId="0" xfId="0" applyNumberFormat="1" applyFont="1" applyBorder="1"/>
    <xf numFmtId="0" fontId="86" fillId="0" borderId="0" xfId="2" applyFont="1" applyFill="1" applyBorder="1" applyAlignment="1" applyProtection="1"/>
    <xf numFmtId="0" fontId="86" fillId="0" borderId="0" xfId="0" applyFont="1" applyFill="1" applyBorder="1"/>
    <xf numFmtId="0" fontId="78" fillId="41" borderId="3" xfId="2" applyNumberFormat="1" applyFont="1" applyFill="1" applyBorder="1" applyAlignment="1" applyProtection="1">
      <alignment horizontal="center" vertical="center"/>
      <protection locked="0"/>
    </xf>
    <xf numFmtId="0" fontId="24" fillId="2" borderId="20" xfId="0" applyFont="1" applyFill="1" applyBorder="1" applyAlignment="1" applyProtection="1">
      <alignment vertical="top" wrapText="1"/>
    </xf>
    <xf numFmtId="0" fontId="93" fillId="0" borderId="0" xfId="2439" applyFont="1" applyFill="1" applyBorder="1" applyAlignment="1">
      <alignment horizontal="left" vertical="top" wrapText="1"/>
    </xf>
    <xf numFmtId="0" fontId="7" fillId="0" borderId="0" xfId="0" applyFont="1" applyAlignment="1" applyProtection="1"/>
    <xf numFmtId="4" fontId="3" fillId="0" borderId="0" xfId="0" applyNumberFormat="1" applyFont="1" applyFill="1" applyAlignment="1" applyProtection="1"/>
    <xf numFmtId="0" fontId="6" fillId="0" borderId="0" xfId="0" applyFont="1" applyAlignment="1" applyProtection="1">
      <alignment horizontal="center"/>
    </xf>
    <xf numFmtId="0" fontId="11" fillId="0" borderId="0" xfId="0" applyFont="1" applyAlignment="1" applyProtection="1">
      <alignment horizontal="center" vertical="center" wrapText="1"/>
    </xf>
    <xf numFmtId="0" fontId="12" fillId="41" borderId="0" xfId="0" applyFont="1" applyFill="1" applyBorder="1" applyAlignment="1" applyProtection="1">
      <alignment horizontal="left" vertical="center"/>
      <protection locked="0"/>
    </xf>
    <xf numFmtId="4" fontId="12" fillId="41" borderId="0" xfId="0" applyNumberFormat="1" applyFont="1" applyFill="1" applyBorder="1" applyAlignment="1" applyProtection="1">
      <alignment horizontal="left" vertical="center"/>
      <protection locked="0"/>
    </xf>
    <xf numFmtId="164" fontId="12" fillId="41" borderId="0" xfId="0" applyNumberFormat="1" applyFont="1" applyFill="1" applyBorder="1" applyAlignment="1" applyProtection="1">
      <alignment horizontal="left" vertical="center"/>
      <protection locked="0"/>
    </xf>
    <xf numFmtId="0" fontId="3" fillId="0" borderId="0" xfId="0" applyFont="1" applyAlignment="1" applyProtection="1"/>
    <xf numFmtId="0" fontId="3" fillId="0" borderId="0" xfId="0" applyFont="1" applyFill="1" applyBorder="1" applyAlignment="1" applyProtection="1">
      <alignment horizontal="left" vertical="center"/>
    </xf>
    <xf numFmtId="4" fontId="3" fillId="0" borderId="0" xfId="0" applyNumberFormat="1" applyFont="1" applyFill="1" applyBorder="1" applyAlignment="1" applyProtection="1">
      <alignment horizontal="left" vertical="center"/>
    </xf>
    <xf numFmtId="164" fontId="3" fillId="0" borderId="0" xfId="0" applyNumberFormat="1" applyFont="1" applyFill="1" applyBorder="1" applyAlignment="1" applyProtection="1">
      <alignment horizontal="left" vertical="center"/>
    </xf>
    <xf numFmtId="0" fontId="3" fillId="0" borderId="0" xfId="0" applyFont="1" applyFill="1" applyAlignment="1" applyProtection="1"/>
    <xf numFmtId="0" fontId="86" fillId="0" borderId="21" xfId="0" applyFont="1" applyBorder="1" applyAlignment="1">
      <alignment horizontal="center" vertical="center"/>
    </xf>
    <xf numFmtId="0" fontId="86" fillId="0" borderId="0" xfId="0" applyFont="1" applyBorder="1" applyAlignment="1">
      <alignment horizontal="center" vertical="center"/>
    </xf>
    <xf numFmtId="0" fontId="86" fillId="0" borderId="24" xfId="0" applyFont="1" applyBorder="1" applyAlignment="1">
      <alignment horizontal="center" vertical="center"/>
    </xf>
    <xf numFmtId="0" fontId="73" fillId="0" borderId="33" xfId="0" applyFont="1" applyBorder="1" applyAlignment="1">
      <alignment horizontal="left" vertical="center"/>
    </xf>
    <xf numFmtId="0" fontId="92" fillId="2" borderId="34"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applyAlignment="1"/>
    <xf numFmtId="0" fontId="0" fillId="0" borderId="35" xfId="0" applyBorder="1" applyAlignment="1"/>
    <xf numFmtId="0" fontId="16" fillId="0" borderId="38" xfId="0" applyFont="1" applyBorder="1" applyAlignment="1">
      <alignment horizontal="right" vertical="center"/>
    </xf>
    <xf numFmtId="0" fontId="16" fillId="0" borderId="46" xfId="0" applyFont="1" applyBorder="1" applyAlignment="1">
      <alignment horizontal="right" vertical="center"/>
    </xf>
    <xf numFmtId="0" fontId="0" fillId="0" borderId="46" xfId="0" applyBorder="1" applyAlignment="1">
      <alignment horizontal="right" vertical="center"/>
    </xf>
    <xf numFmtId="0" fontId="73" fillId="0" borderId="44" xfId="0" applyFont="1" applyBorder="1" applyAlignment="1">
      <alignment horizontal="left" vertical="center"/>
    </xf>
    <xf numFmtId="0" fontId="73" fillId="0" borderId="40" xfId="0" applyFont="1" applyBorder="1" applyAlignment="1">
      <alignment horizontal="left" vertical="center"/>
    </xf>
  </cellXfs>
  <cellStyles count="2741">
    <cellStyle name="20 % – Poudarek1 2" xfId="5"/>
    <cellStyle name="20 % – Poudarek1 2 2" xfId="6"/>
    <cellStyle name="20 % – Poudarek1 2 3" xfId="7"/>
    <cellStyle name="20 % – Poudarek1 2 4" xfId="8"/>
    <cellStyle name="20 % – Poudarek1 2 5" xfId="9"/>
    <cellStyle name="20 % – Poudarek1 3" xfId="10"/>
    <cellStyle name="20 % – Poudarek1 3 2" xfId="11"/>
    <cellStyle name="20 % – Poudarek1 3 3" xfId="12"/>
    <cellStyle name="20 % – Poudarek1 4" xfId="13"/>
    <cellStyle name="20 % – Poudarek1 4 2" xfId="14"/>
    <cellStyle name="20 % – Poudarek1 4 3" xfId="15"/>
    <cellStyle name="20 % – Poudarek1 5" xfId="16"/>
    <cellStyle name="20 % – Poudarek1 5 2" xfId="17"/>
    <cellStyle name="20 % – Poudarek1 5 3" xfId="18"/>
    <cellStyle name="20 % – Poudarek2 2" xfId="19"/>
    <cellStyle name="20 % – Poudarek2 2 2" xfId="20"/>
    <cellStyle name="20 % – Poudarek2 2 3" xfId="21"/>
    <cellStyle name="20 % – Poudarek2 2 4" xfId="22"/>
    <cellStyle name="20 % – Poudarek2 2 5" xfId="23"/>
    <cellStyle name="20 % – Poudarek2 3" xfId="24"/>
    <cellStyle name="20 % – Poudarek2 3 2" xfId="25"/>
    <cellStyle name="20 % – Poudarek2 3 3" xfId="26"/>
    <cellStyle name="20 % – Poudarek2 4" xfId="27"/>
    <cellStyle name="20 % – Poudarek2 4 2" xfId="28"/>
    <cellStyle name="20 % – Poudarek2 4 3" xfId="29"/>
    <cellStyle name="20 % – Poudarek2 5" xfId="30"/>
    <cellStyle name="20 % – Poudarek2 5 2" xfId="31"/>
    <cellStyle name="20 % – Poudarek2 5 3" xfId="32"/>
    <cellStyle name="20 % – Poudarek3 2" xfId="33"/>
    <cellStyle name="20 % – Poudarek3 2 2" xfId="34"/>
    <cellStyle name="20 % – Poudarek3 2 3" xfId="35"/>
    <cellStyle name="20 % – Poudarek3 2 4" xfId="36"/>
    <cellStyle name="20 % – Poudarek3 2 5" xfId="37"/>
    <cellStyle name="20 % – Poudarek3 3" xfId="38"/>
    <cellStyle name="20 % – Poudarek3 3 2" xfId="39"/>
    <cellStyle name="20 % – Poudarek3 3 3" xfId="40"/>
    <cellStyle name="20 % – Poudarek3 4" xfId="41"/>
    <cellStyle name="20 % – Poudarek3 4 2" xfId="42"/>
    <cellStyle name="20 % – Poudarek3 4 3" xfId="43"/>
    <cellStyle name="20 % – Poudarek3 5" xfId="44"/>
    <cellStyle name="20 % – Poudarek3 5 2" xfId="45"/>
    <cellStyle name="20 % – Poudarek3 5 3" xfId="46"/>
    <cellStyle name="20 % – Poudarek4 2" xfId="47"/>
    <cellStyle name="20 % – Poudarek4 2 2" xfId="48"/>
    <cellStyle name="20 % – Poudarek4 2 3" xfId="49"/>
    <cellStyle name="20 % – Poudarek4 2 4" xfId="50"/>
    <cellStyle name="20 % – Poudarek4 2 5" xfId="51"/>
    <cellStyle name="20 % – Poudarek4 3" xfId="52"/>
    <cellStyle name="20 % – Poudarek4 3 2" xfId="53"/>
    <cellStyle name="20 % – Poudarek4 3 3" xfId="54"/>
    <cellStyle name="20 % – Poudarek4 4" xfId="55"/>
    <cellStyle name="20 % – Poudarek4 4 2" xfId="56"/>
    <cellStyle name="20 % – Poudarek4 4 3" xfId="57"/>
    <cellStyle name="20 % – Poudarek4 5" xfId="58"/>
    <cellStyle name="20 % – Poudarek4 5 2" xfId="59"/>
    <cellStyle name="20 % – Poudarek4 5 3" xfId="60"/>
    <cellStyle name="20 % – Poudarek5 2" xfId="61"/>
    <cellStyle name="20 % – Poudarek5 2 2" xfId="62"/>
    <cellStyle name="20 % – Poudarek5 2 3" xfId="63"/>
    <cellStyle name="20 % – Poudarek5 3" xfId="64"/>
    <cellStyle name="20 % – Poudarek5 3 2" xfId="65"/>
    <cellStyle name="20 % – Poudarek5 3 3" xfId="66"/>
    <cellStyle name="20 % – Poudarek5 4" xfId="67"/>
    <cellStyle name="20 % – Poudarek5 4 2" xfId="68"/>
    <cellStyle name="20 % – Poudarek5 4 3" xfId="69"/>
    <cellStyle name="20 % – Poudarek5 5" xfId="70"/>
    <cellStyle name="20 % – Poudarek5 5 2" xfId="71"/>
    <cellStyle name="20 % – Poudarek5 5 3" xfId="72"/>
    <cellStyle name="20 % – Poudarek6 2" xfId="73"/>
    <cellStyle name="20 % – Poudarek6 2 2" xfId="74"/>
    <cellStyle name="20 % – Poudarek6 2 3" xfId="75"/>
    <cellStyle name="20 % – Poudarek6 2 4" xfId="76"/>
    <cellStyle name="20 % – Poudarek6 2 5" xfId="77"/>
    <cellStyle name="20 % – Poudarek6 3" xfId="78"/>
    <cellStyle name="20 % – Poudarek6 3 2" xfId="79"/>
    <cellStyle name="20 % – Poudarek6 3 3" xfId="80"/>
    <cellStyle name="20 % – Poudarek6 4" xfId="81"/>
    <cellStyle name="20 % – Poudarek6 4 2" xfId="82"/>
    <cellStyle name="20 % – Poudarek6 4 3" xfId="83"/>
    <cellStyle name="20 % – Poudarek6 5" xfId="84"/>
    <cellStyle name="20 % – Poudarek6 5 2" xfId="85"/>
    <cellStyle name="20 % – Poudarek6 5 3" xfId="86"/>
    <cellStyle name="40 % – Poudarek1 2" xfId="87"/>
    <cellStyle name="40 % – Poudarek1 2 2" xfId="88"/>
    <cellStyle name="40 % – Poudarek1 2 3" xfId="89"/>
    <cellStyle name="40 % – Poudarek1 2 4" xfId="90"/>
    <cellStyle name="40 % – Poudarek1 2 5" xfId="91"/>
    <cellStyle name="40 % – Poudarek1 3" xfId="92"/>
    <cellStyle name="40 % – Poudarek1 3 2" xfId="93"/>
    <cellStyle name="40 % – Poudarek1 3 3" xfId="94"/>
    <cellStyle name="40 % – Poudarek1 4" xfId="95"/>
    <cellStyle name="40 % – Poudarek1 4 2" xfId="96"/>
    <cellStyle name="40 % – Poudarek1 4 3" xfId="97"/>
    <cellStyle name="40 % – Poudarek1 5" xfId="98"/>
    <cellStyle name="40 % – Poudarek1 5 2" xfId="99"/>
    <cellStyle name="40 % – Poudarek1 5 3" xfId="100"/>
    <cellStyle name="40 % – Poudarek2 2" xfId="101"/>
    <cellStyle name="40 % – Poudarek2 2 2" xfId="102"/>
    <cellStyle name="40 % – Poudarek2 2 3" xfId="103"/>
    <cellStyle name="40 % – Poudarek2 3" xfId="104"/>
    <cellStyle name="40 % – Poudarek2 3 2" xfId="105"/>
    <cellStyle name="40 % – Poudarek2 3 3" xfId="106"/>
    <cellStyle name="40 % – Poudarek2 4" xfId="107"/>
    <cellStyle name="40 % – Poudarek2 4 2" xfId="108"/>
    <cellStyle name="40 % – Poudarek2 4 3" xfId="109"/>
    <cellStyle name="40 % – Poudarek2 5" xfId="110"/>
    <cellStyle name="40 % – Poudarek2 5 2" xfId="111"/>
    <cellStyle name="40 % – Poudarek2 5 3" xfId="112"/>
    <cellStyle name="40 % – Poudarek3 2" xfId="113"/>
    <cellStyle name="40 % – Poudarek3 2 2" xfId="114"/>
    <cellStyle name="40 % – Poudarek3 2 3" xfId="115"/>
    <cellStyle name="40 % – Poudarek3 2 4" xfId="116"/>
    <cellStyle name="40 % – Poudarek3 2 5" xfId="117"/>
    <cellStyle name="40 % – Poudarek3 3" xfId="118"/>
    <cellStyle name="40 % – Poudarek3 3 2" xfId="119"/>
    <cellStyle name="40 % – Poudarek3 3 3" xfId="120"/>
    <cellStyle name="40 % – Poudarek3 4" xfId="121"/>
    <cellStyle name="40 % – Poudarek3 4 2" xfId="122"/>
    <cellStyle name="40 % – Poudarek3 4 3" xfId="123"/>
    <cellStyle name="40 % – Poudarek3 5" xfId="124"/>
    <cellStyle name="40 % – Poudarek3 5 2" xfId="125"/>
    <cellStyle name="40 % – Poudarek3 5 3" xfId="126"/>
    <cellStyle name="40 % – Poudarek4 2" xfId="127"/>
    <cellStyle name="40 % – Poudarek4 2 2" xfId="128"/>
    <cellStyle name="40 % – Poudarek4 2 3" xfId="129"/>
    <cellStyle name="40 % – Poudarek4 2 4" xfId="130"/>
    <cellStyle name="40 % – Poudarek4 2 5" xfId="131"/>
    <cellStyle name="40 % – Poudarek4 3" xfId="132"/>
    <cellStyle name="40 % – Poudarek4 3 2" xfId="133"/>
    <cellStyle name="40 % – Poudarek4 3 3" xfId="134"/>
    <cellStyle name="40 % – Poudarek4 4" xfId="135"/>
    <cellStyle name="40 % – Poudarek4 4 2" xfId="136"/>
    <cellStyle name="40 % – Poudarek4 4 3" xfId="137"/>
    <cellStyle name="40 % – Poudarek4 5" xfId="138"/>
    <cellStyle name="40 % – Poudarek4 5 2" xfId="139"/>
    <cellStyle name="40 % – Poudarek4 5 3" xfId="140"/>
    <cellStyle name="40 % – Poudarek5 2" xfId="141"/>
    <cellStyle name="40 % – Poudarek5 2 2" xfId="142"/>
    <cellStyle name="40 % – Poudarek5 2 3" xfId="143"/>
    <cellStyle name="40 % – Poudarek5 2 4" xfId="144"/>
    <cellStyle name="40 % – Poudarek5 2 5" xfId="145"/>
    <cellStyle name="40 % – Poudarek5 3" xfId="146"/>
    <cellStyle name="40 % – Poudarek5 3 2" xfId="147"/>
    <cellStyle name="40 % – Poudarek5 3 3" xfId="148"/>
    <cellStyle name="40 % – Poudarek5 4" xfId="149"/>
    <cellStyle name="40 % – Poudarek5 4 2" xfId="150"/>
    <cellStyle name="40 % – Poudarek5 4 3" xfId="151"/>
    <cellStyle name="40 % – Poudarek5 5" xfId="152"/>
    <cellStyle name="40 % – Poudarek5 5 2" xfId="153"/>
    <cellStyle name="40 % – Poudarek5 5 3" xfId="154"/>
    <cellStyle name="40 % – Poudarek6 2" xfId="155"/>
    <cellStyle name="40 % – Poudarek6 2 2" xfId="156"/>
    <cellStyle name="40 % – Poudarek6 2 3" xfId="157"/>
    <cellStyle name="40 % – Poudarek6 2 4" xfId="158"/>
    <cellStyle name="40 % – Poudarek6 2 5" xfId="159"/>
    <cellStyle name="40 % – Poudarek6 3" xfId="160"/>
    <cellStyle name="40 % – Poudarek6 3 2" xfId="161"/>
    <cellStyle name="40 % – Poudarek6 3 3" xfId="162"/>
    <cellStyle name="40 % – Poudarek6 4" xfId="163"/>
    <cellStyle name="40 % – Poudarek6 4 2" xfId="164"/>
    <cellStyle name="40 % – Poudarek6 4 3" xfId="165"/>
    <cellStyle name="40 % – Poudarek6 5" xfId="166"/>
    <cellStyle name="40 % – Poudarek6 5 2" xfId="167"/>
    <cellStyle name="40 % – Poudarek6 5 3" xfId="168"/>
    <cellStyle name="60 % – Poudarek1 2" xfId="169"/>
    <cellStyle name="60 % – Poudarek1 2 2" xfId="170"/>
    <cellStyle name="60 % – Poudarek1 2 3" xfId="171"/>
    <cellStyle name="60 % – Poudarek1 2 4" xfId="172"/>
    <cellStyle name="60 % – Poudarek1 2 5" xfId="173"/>
    <cellStyle name="60 % – Poudarek1 3" xfId="174"/>
    <cellStyle name="60 % – Poudarek1 3 2" xfId="175"/>
    <cellStyle name="60 % – Poudarek1 3 3" xfId="176"/>
    <cellStyle name="60 % – Poudarek1 4" xfId="177"/>
    <cellStyle name="60 % – Poudarek1 4 2" xfId="178"/>
    <cellStyle name="60 % – Poudarek1 4 3" xfId="179"/>
    <cellStyle name="60 % – Poudarek1 5" xfId="180"/>
    <cellStyle name="60 % – Poudarek1 5 2" xfId="181"/>
    <cellStyle name="60 % – Poudarek1 5 3" xfId="182"/>
    <cellStyle name="60 % – Poudarek2 2" xfId="183"/>
    <cellStyle name="60 % – Poudarek2 2 2" xfId="184"/>
    <cellStyle name="60 % – Poudarek2 2 3" xfId="185"/>
    <cellStyle name="60 % – Poudarek2 2 4" xfId="186"/>
    <cellStyle name="60 % – Poudarek2 2 5" xfId="187"/>
    <cellStyle name="60 % – Poudarek2 3" xfId="188"/>
    <cellStyle name="60 % – Poudarek2 3 2" xfId="189"/>
    <cellStyle name="60 % – Poudarek2 3 3" xfId="190"/>
    <cellStyle name="60 % – Poudarek2 4" xfId="191"/>
    <cellStyle name="60 % – Poudarek2 4 2" xfId="192"/>
    <cellStyle name="60 % – Poudarek2 4 3" xfId="193"/>
    <cellStyle name="60 % – Poudarek2 5" xfId="194"/>
    <cellStyle name="60 % – Poudarek2 5 2" xfId="195"/>
    <cellStyle name="60 % – Poudarek2 5 3" xfId="196"/>
    <cellStyle name="60 % – Poudarek3 2" xfId="197"/>
    <cellStyle name="60 % – Poudarek3 2 2" xfId="198"/>
    <cellStyle name="60 % – Poudarek3 2 3" xfId="199"/>
    <cellStyle name="60 % – Poudarek3 2 4" xfId="200"/>
    <cellStyle name="60 % – Poudarek3 2 5" xfId="201"/>
    <cellStyle name="60 % – Poudarek3 3" xfId="202"/>
    <cellStyle name="60 % – Poudarek3 3 2" xfId="203"/>
    <cellStyle name="60 % – Poudarek3 3 3" xfId="204"/>
    <cellStyle name="60 % – Poudarek3 4" xfId="205"/>
    <cellStyle name="60 % – Poudarek3 4 2" xfId="206"/>
    <cellStyle name="60 % – Poudarek3 4 3" xfId="207"/>
    <cellStyle name="60 % – Poudarek3 5" xfId="208"/>
    <cellStyle name="60 % – Poudarek3 5 2" xfId="209"/>
    <cellStyle name="60 % – Poudarek3 5 3" xfId="210"/>
    <cellStyle name="60 % – Poudarek4 2" xfId="211"/>
    <cellStyle name="60 % – Poudarek4 2 2" xfId="212"/>
    <cellStyle name="60 % – Poudarek4 2 3" xfId="213"/>
    <cellStyle name="60 % – Poudarek4 2 4" xfId="214"/>
    <cellStyle name="60 % – Poudarek4 2 5" xfId="215"/>
    <cellStyle name="60 % – Poudarek4 3" xfId="216"/>
    <cellStyle name="60 % – Poudarek4 3 2" xfId="217"/>
    <cellStyle name="60 % – Poudarek4 3 3" xfId="218"/>
    <cellStyle name="60 % – Poudarek4 4" xfId="219"/>
    <cellStyle name="60 % – Poudarek4 4 2" xfId="220"/>
    <cellStyle name="60 % – Poudarek4 4 3" xfId="221"/>
    <cellStyle name="60 % – Poudarek4 5" xfId="222"/>
    <cellStyle name="60 % – Poudarek4 5 2" xfId="223"/>
    <cellStyle name="60 % – Poudarek4 5 3" xfId="224"/>
    <cellStyle name="60 % – Poudarek5 2" xfId="225"/>
    <cellStyle name="60 % – Poudarek5 2 2" xfId="226"/>
    <cellStyle name="60 % – Poudarek5 2 3" xfId="227"/>
    <cellStyle name="60 % – Poudarek5 2 4" xfId="228"/>
    <cellStyle name="60 % – Poudarek5 2 5" xfId="229"/>
    <cellStyle name="60 % – Poudarek5 3" xfId="230"/>
    <cellStyle name="60 % – Poudarek5 3 2" xfId="231"/>
    <cellStyle name="60 % – Poudarek5 3 3" xfId="232"/>
    <cellStyle name="60 % – Poudarek5 4" xfId="233"/>
    <cellStyle name="60 % – Poudarek5 4 2" xfId="234"/>
    <cellStyle name="60 % – Poudarek5 4 3" xfId="235"/>
    <cellStyle name="60 % – Poudarek5 5" xfId="236"/>
    <cellStyle name="60 % – Poudarek5 5 2" xfId="237"/>
    <cellStyle name="60 % – Poudarek5 5 3" xfId="238"/>
    <cellStyle name="60 % – Poudarek6 2" xfId="239"/>
    <cellStyle name="60 % – Poudarek6 2 2" xfId="240"/>
    <cellStyle name="60 % – Poudarek6 2 3" xfId="241"/>
    <cellStyle name="60 % – Poudarek6 2 4" xfId="242"/>
    <cellStyle name="60 % – Poudarek6 2 5" xfId="243"/>
    <cellStyle name="60 % – Poudarek6 3" xfId="244"/>
    <cellStyle name="60 % – Poudarek6 3 2" xfId="245"/>
    <cellStyle name="60 % – Poudarek6 3 3" xfId="246"/>
    <cellStyle name="60 % – Poudarek6 4" xfId="247"/>
    <cellStyle name="60 % – Poudarek6 4 2" xfId="248"/>
    <cellStyle name="60 % – Poudarek6 4 3" xfId="249"/>
    <cellStyle name="60 % – Poudarek6 5" xfId="250"/>
    <cellStyle name="60 % – Poudarek6 5 2" xfId="251"/>
    <cellStyle name="60 % – Poudarek6 5 3" xfId="252"/>
    <cellStyle name="Accent1 2" xfId="253"/>
    <cellStyle name="Accent1 3" xfId="254"/>
    <cellStyle name="Accent2 2" xfId="255"/>
    <cellStyle name="Accent2 3" xfId="256"/>
    <cellStyle name="Accent3 2" xfId="257"/>
    <cellStyle name="Accent3 3" xfId="258"/>
    <cellStyle name="Accent4 2" xfId="259"/>
    <cellStyle name="Accent4 3" xfId="260"/>
    <cellStyle name="Accent5 2" xfId="261"/>
    <cellStyle name="Accent5 3" xfId="262"/>
    <cellStyle name="Accent6 2" xfId="263"/>
    <cellStyle name="Accent6 3" xfId="264"/>
    <cellStyle name="Bad 2" xfId="265"/>
    <cellStyle name="Bad 3" xfId="266"/>
    <cellStyle name="Calculation 2" xfId="267"/>
    <cellStyle name="Calculation 3" xfId="268"/>
    <cellStyle name="CENA / KOS" xfId="269"/>
    <cellStyle name="Check Cell 2" xfId="270"/>
    <cellStyle name="Check Cell 3" xfId="271"/>
    <cellStyle name="Comma0" xfId="272"/>
    <cellStyle name="Currency0" xfId="273"/>
    <cellStyle name="Date" xfId="274"/>
    <cellStyle name="Dezimal [0]_Tabelle1" xfId="275"/>
    <cellStyle name="Dezimal_Tabelle1" xfId="276"/>
    <cellStyle name="Dobro 2" xfId="277"/>
    <cellStyle name="Dobro 2 2" xfId="278"/>
    <cellStyle name="Dobro 2 3" xfId="279"/>
    <cellStyle name="Dobro 2 4" xfId="280"/>
    <cellStyle name="Dobro 2 5" xfId="281"/>
    <cellStyle name="Dobro 3" xfId="282"/>
    <cellStyle name="Dobro 3 2" xfId="283"/>
    <cellStyle name="Dobro 3 3" xfId="284"/>
    <cellStyle name="Dobro 4" xfId="285"/>
    <cellStyle name="Dobro 4 2" xfId="286"/>
    <cellStyle name="Dobro 4 3" xfId="287"/>
    <cellStyle name="Dobro 5" xfId="288"/>
    <cellStyle name="Dobro 5 2" xfId="289"/>
    <cellStyle name="Dobro 5 3" xfId="290"/>
    <cellStyle name="e.m.+kolicina" xfId="291"/>
    <cellStyle name="Excel Built-in Comma" xfId="292"/>
    <cellStyle name="Excel Built-in Normal" xfId="293"/>
    <cellStyle name="Excel_BuiltIn_Comma 1" xfId="294"/>
    <cellStyle name="Explanatory Text 2" xfId="295"/>
    <cellStyle name="Fixed" xfId="296"/>
    <cellStyle name="general" xfId="297"/>
    <cellStyle name="Heading 1 2" xfId="298"/>
    <cellStyle name="Heading 2 2" xfId="299"/>
    <cellStyle name="Heading 3 2" xfId="300"/>
    <cellStyle name="Heading 4 2" xfId="301"/>
    <cellStyle name="Heading1" xfId="302"/>
    <cellStyle name="Heading2" xfId="303"/>
    <cellStyle name="Input 2" xfId="304"/>
    <cellStyle name="Input 3" xfId="305"/>
    <cellStyle name="Izhod 2" xfId="306"/>
    <cellStyle name="Izhod 2 2" xfId="307"/>
    <cellStyle name="Izhod 2 3" xfId="308"/>
    <cellStyle name="Izhod 2 4" xfId="309"/>
    <cellStyle name="Izhod 2 5" xfId="310"/>
    <cellStyle name="Izhod 3" xfId="311"/>
    <cellStyle name="Izhod 3 2" xfId="312"/>
    <cellStyle name="Izhod 3 3" xfId="313"/>
    <cellStyle name="Izhod 4" xfId="314"/>
    <cellStyle name="Izhod 4 2" xfId="315"/>
    <cellStyle name="Izhod 4 3" xfId="316"/>
    <cellStyle name="Izhod 5" xfId="317"/>
    <cellStyle name="Izhod 5 2" xfId="318"/>
    <cellStyle name="Izhod 5 3" xfId="319"/>
    <cellStyle name="Linked Cell 2" xfId="320"/>
    <cellStyle name="Naslov 1 2" xfId="321"/>
    <cellStyle name="Naslov 1 2 2" xfId="322"/>
    <cellStyle name="Naslov 1 2 3" xfId="323"/>
    <cellStyle name="Naslov 1 2 4" xfId="324"/>
    <cellStyle name="Naslov 1 2 5" xfId="325"/>
    <cellStyle name="Naslov 1 3" xfId="326"/>
    <cellStyle name="Naslov 1 3 2" xfId="327"/>
    <cellStyle name="Naslov 1 3 3" xfId="328"/>
    <cellStyle name="Naslov 1 4" xfId="329"/>
    <cellStyle name="Naslov 1 4 2" xfId="330"/>
    <cellStyle name="Naslov 1 4 3" xfId="331"/>
    <cellStyle name="Naslov 1 5" xfId="332"/>
    <cellStyle name="Naslov 1 5 2" xfId="333"/>
    <cellStyle name="Naslov 1 5 3" xfId="334"/>
    <cellStyle name="Naslov 2 2" xfId="335"/>
    <cellStyle name="Naslov 2 2 2" xfId="336"/>
    <cellStyle name="Naslov 2 2 3" xfId="337"/>
    <cellStyle name="Naslov 2 2 4" xfId="338"/>
    <cellStyle name="Naslov 2 2 5" xfId="339"/>
    <cellStyle name="Naslov 2 3" xfId="340"/>
    <cellStyle name="Naslov 2 3 2" xfId="341"/>
    <cellStyle name="Naslov 2 3 3" xfId="342"/>
    <cellStyle name="Naslov 2 4" xfId="343"/>
    <cellStyle name="Naslov 2 4 2" xfId="344"/>
    <cellStyle name="Naslov 2 4 3" xfId="345"/>
    <cellStyle name="Naslov 2 5" xfId="346"/>
    <cellStyle name="Naslov 2 5 2" xfId="347"/>
    <cellStyle name="Naslov 2 5 3" xfId="348"/>
    <cellStyle name="Naslov 3 2" xfId="349"/>
    <cellStyle name="Naslov 3 2 2" xfId="350"/>
    <cellStyle name="Naslov 3 2 3" xfId="351"/>
    <cellStyle name="Naslov 3 2 4" xfId="352"/>
    <cellStyle name="Naslov 3 2 5" xfId="353"/>
    <cellStyle name="Naslov 3 3" xfId="354"/>
    <cellStyle name="Naslov 3 3 2" xfId="355"/>
    <cellStyle name="Naslov 3 3 3" xfId="356"/>
    <cellStyle name="Naslov 3 4" xfId="357"/>
    <cellStyle name="Naslov 3 4 2" xfId="358"/>
    <cellStyle name="Naslov 3 4 3" xfId="359"/>
    <cellStyle name="Naslov 3 5" xfId="360"/>
    <cellStyle name="Naslov 3 5 2" xfId="361"/>
    <cellStyle name="Naslov 3 5 3" xfId="362"/>
    <cellStyle name="Naslov 4 2" xfId="363"/>
    <cellStyle name="Naslov 4 2 2" xfId="364"/>
    <cellStyle name="Naslov 4 2 3" xfId="365"/>
    <cellStyle name="Naslov 4 2 4" xfId="366"/>
    <cellStyle name="Naslov 4 2 5" xfId="367"/>
    <cellStyle name="Naslov 4 3" xfId="368"/>
    <cellStyle name="Naslov 4 3 2" xfId="369"/>
    <cellStyle name="Naslov 4 3 3" xfId="370"/>
    <cellStyle name="Naslov 4 4" xfId="371"/>
    <cellStyle name="Naslov 4 4 2" xfId="372"/>
    <cellStyle name="Naslov 4 4 3" xfId="373"/>
    <cellStyle name="Naslov 4 5" xfId="374"/>
    <cellStyle name="Naslov 4 5 2" xfId="375"/>
    <cellStyle name="Naslov 4 5 3" xfId="376"/>
    <cellStyle name="Naslov 5" xfId="377"/>
    <cellStyle name="Naslov 5 2" xfId="378"/>
    <cellStyle name="Naslov 5 3" xfId="379"/>
    <cellStyle name="Naslov 5 4" xfId="380"/>
    <cellStyle name="Naslov 5 5" xfId="381"/>
    <cellStyle name="Naslov 5 6" xfId="382"/>
    <cellStyle name="Naslov 6" xfId="383"/>
    <cellStyle name="Naslov 6 2" xfId="384"/>
    <cellStyle name="Naslov 6 3" xfId="385"/>
    <cellStyle name="Naslov 7" xfId="386"/>
    <cellStyle name="Naslov 7 2" xfId="387"/>
    <cellStyle name="Naslov 7 3" xfId="388"/>
    <cellStyle name="Naslov 8" xfId="389"/>
    <cellStyle name="Naslov 8 2" xfId="390"/>
    <cellStyle name="Naslov 8 3" xfId="391"/>
    <cellStyle name="Navadno" xfId="0" builtinId="0"/>
    <cellStyle name="Navadno 10" xfId="392"/>
    <cellStyle name="Navadno 10 10" xfId="393"/>
    <cellStyle name="Navadno 10 10 2" xfId="394"/>
    <cellStyle name="Navadno 10 10 3" xfId="395"/>
    <cellStyle name="Navadno 10 10_VODA" xfId="396"/>
    <cellStyle name="Navadno 10 100" xfId="397"/>
    <cellStyle name="Navadno 10 101" xfId="398"/>
    <cellStyle name="Navadno 10 102" xfId="399"/>
    <cellStyle name="Navadno 10 103" xfId="400"/>
    <cellStyle name="Navadno 10 104" xfId="401"/>
    <cellStyle name="Navadno 10 105" xfId="402"/>
    <cellStyle name="Navadno 10 106" xfId="403"/>
    <cellStyle name="Navadno 10 107" xfId="404"/>
    <cellStyle name="Navadno 10 108" xfId="405"/>
    <cellStyle name="Navadno 10 109" xfId="406"/>
    <cellStyle name="Navadno 10 11" xfId="407"/>
    <cellStyle name="Navadno 10 11 2" xfId="408"/>
    <cellStyle name="Navadno 10 11 3" xfId="409"/>
    <cellStyle name="Navadno 10 11_VODA" xfId="410"/>
    <cellStyle name="Navadno 10 110" xfId="411"/>
    <cellStyle name="Navadno 10 111" xfId="412"/>
    <cellStyle name="Navadno 10 112" xfId="413"/>
    <cellStyle name="Navadno 10 113" xfId="414"/>
    <cellStyle name="Navadno 10 114" xfId="415"/>
    <cellStyle name="Navadno 10 115" xfId="416"/>
    <cellStyle name="Navadno 10 116" xfId="417"/>
    <cellStyle name="Navadno 10 117" xfId="418"/>
    <cellStyle name="Navadno 10 12" xfId="419"/>
    <cellStyle name="Navadno 10 12 2" xfId="420"/>
    <cellStyle name="Navadno 10 12 3" xfId="421"/>
    <cellStyle name="Navadno 10 12_VODA" xfId="422"/>
    <cellStyle name="Navadno 10 13" xfId="423"/>
    <cellStyle name="Navadno 10 13 2" xfId="424"/>
    <cellStyle name="Navadno 10 13 3" xfId="425"/>
    <cellStyle name="Navadno 10 13_VODA" xfId="426"/>
    <cellStyle name="Navadno 10 14" xfId="427"/>
    <cellStyle name="Navadno 10 14 2" xfId="428"/>
    <cellStyle name="Navadno 10 14 3" xfId="429"/>
    <cellStyle name="Navadno 10 14_VODA" xfId="430"/>
    <cellStyle name="Navadno 10 15" xfId="431"/>
    <cellStyle name="Navadno 10 15 2" xfId="432"/>
    <cellStyle name="Navadno 10 15 3" xfId="433"/>
    <cellStyle name="Navadno 10 15_VODA" xfId="434"/>
    <cellStyle name="Navadno 10 16" xfId="435"/>
    <cellStyle name="Navadno 10 16 2" xfId="436"/>
    <cellStyle name="Navadno 10 16 3" xfId="437"/>
    <cellStyle name="Navadno 10 16_VODA" xfId="438"/>
    <cellStyle name="Navadno 10 17" xfId="439"/>
    <cellStyle name="Navadno 10 17 2" xfId="440"/>
    <cellStyle name="Navadno 10 17 3" xfId="441"/>
    <cellStyle name="Navadno 10 17_VODA" xfId="442"/>
    <cellStyle name="Navadno 10 18" xfId="443"/>
    <cellStyle name="Navadno 10 18 2" xfId="444"/>
    <cellStyle name="Navadno 10 18 3" xfId="445"/>
    <cellStyle name="Navadno 10 18_VODA" xfId="446"/>
    <cellStyle name="Navadno 10 19" xfId="447"/>
    <cellStyle name="Navadno 10 19 2" xfId="448"/>
    <cellStyle name="Navadno 10 19 3" xfId="449"/>
    <cellStyle name="Navadno 10 19_VODA" xfId="450"/>
    <cellStyle name="Navadno 10 2" xfId="451"/>
    <cellStyle name="Navadno 10 2 2" xfId="452"/>
    <cellStyle name="Navadno 10 2 2 2" xfId="453"/>
    <cellStyle name="Navadno 10 2 3" xfId="454"/>
    <cellStyle name="Navadno 10 2_VODA" xfId="455"/>
    <cellStyle name="Navadno 10 20" xfId="456"/>
    <cellStyle name="Navadno 10 20 2" xfId="457"/>
    <cellStyle name="Navadno 10 20 3" xfId="458"/>
    <cellStyle name="Navadno 10 20_VODA" xfId="459"/>
    <cellStyle name="Navadno 10 21" xfId="460"/>
    <cellStyle name="Navadno 10 21 2" xfId="461"/>
    <cellStyle name="Navadno 10 21 3" xfId="462"/>
    <cellStyle name="Navadno 10 21_VODA" xfId="463"/>
    <cellStyle name="Navadno 10 22" xfId="464"/>
    <cellStyle name="Navadno 10 22 2" xfId="465"/>
    <cellStyle name="Navadno 10 22 3" xfId="466"/>
    <cellStyle name="Navadno 10 22_VODA" xfId="467"/>
    <cellStyle name="Navadno 10 23" xfId="468"/>
    <cellStyle name="Navadno 10 23 2" xfId="469"/>
    <cellStyle name="Navadno 10 23 3" xfId="470"/>
    <cellStyle name="Navadno 10 23_VODA" xfId="471"/>
    <cellStyle name="Navadno 10 24" xfId="472"/>
    <cellStyle name="Navadno 10 24 2" xfId="473"/>
    <cellStyle name="Navadno 10 24 3" xfId="474"/>
    <cellStyle name="Navadno 10 24_VODA" xfId="475"/>
    <cellStyle name="Navadno 10 25" xfId="476"/>
    <cellStyle name="Navadno 10 25 2" xfId="477"/>
    <cellStyle name="Navadno 10 25 3" xfId="478"/>
    <cellStyle name="Navadno 10 25_VODA" xfId="479"/>
    <cellStyle name="Navadno 10 26" xfId="480"/>
    <cellStyle name="Navadno 10 26 2" xfId="481"/>
    <cellStyle name="Navadno 10 26 3" xfId="482"/>
    <cellStyle name="Navadno 10 26_VODA" xfId="483"/>
    <cellStyle name="Navadno 10 27" xfId="484"/>
    <cellStyle name="Navadno 10 27 2" xfId="485"/>
    <cellStyle name="Navadno 10 27 3" xfId="486"/>
    <cellStyle name="Navadno 10 27_VODA" xfId="487"/>
    <cellStyle name="Navadno 10 28" xfId="488"/>
    <cellStyle name="Navadno 10 28 2" xfId="489"/>
    <cellStyle name="Navadno 10 28 3" xfId="490"/>
    <cellStyle name="Navadno 10 28_VODA" xfId="491"/>
    <cellStyle name="Navadno 10 29" xfId="492"/>
    <cellStyle name="Navadno 10 29 2" xfId="493"/>
    <cellStyle name="Navadno 10 29 3" xfId="494"/>
    <cellStyle name="Navadno 10 29_VODA" xfId="495"/>
    <cellStyle name="Navadno 10 3" xfId="496"/>
    <cellStyle name="Navadno 10 3 2" xfId="497"/>
    <cellStyle name="Navadno 10 3 3" xfId="498"/>
    <cellStyle name="Navadno 10 3_VODA" xfId="499"/>
    <cellStyle name="Navadno 10 30" xfId="500"/>
    <cellStyle name="Navadno 10 30 2" xfId="501"/>
    <cellStyle name="Navadno 10 30 3" xfId="502"/>
    <cellStyle name="Navadno 10 30_VODA" xfId="503"/>
    <cellStyle name="Navadno 10 31" xfId="504"/>
    <cellStyle name="Navadno 10 31 2" xfId="505"/>
    <cellStyle name="Navadno 10 31 3" xfId="506"/>
    <cellStyle name="Navadno 10 31_VODA" xfId="507"/>
    <cellStyle name="Navadno 10 32" xfId="508"/>
    <cellStyle name="Navadno 10 32 2" xfId="509"/>
    <cellStyle name="Navadno 10 32 3" xfId="510"/>
    <cellStyle name="Navadno 10 32_VODA" xfId="511"/>
    <cellStyle name="Navadno 10 33" xfId="512"/>
    <cellStyle name="Navadno 10 34" xfId="513"/>
    <cellStyle name="Navadno 10 35" xfId="514"/>
    <cellStyle name="Navadno 10 36" xfId="515"/>
    <cellStyle name="Navadno 10 37" xfId="516"/>
    <cellStyle name="Navadno 10 38" xfId="517"/>
    <cellStyle name="Navadno 10 39" xfId="518"/>
    <cellStyle name="Navadno 10 4" xfId="519"/>
    <cellStyle name="Navadno 10 4 2" xfId="520"/>
    <cellStyle name="Navadno 10 4 3" xfId="521"/>
    <cellStyle name="Navadno 10 4_VODA" xfId="522"/>
    <cellStyle name="Navadno 10 40" xfId="523"/>
    <cellStyle name="Navadno 10 41" xfId="524"/>
    <cellStyle name="Navadno 10 42" xfId="525"/>
    <cellStyle name="Navadno 10 43" xfId="526"/>
    <cellStyle name="Navadno 10 44" xfId="527"/>
    <cellStyle name="Navadno 10 45" xfId="528"/>
    <cellStyle name="Navadno 10 46" xfId="529"/>
    <cellStyle name="Navadno 10 47" xfId="530"/>
    <cellStyle name="Navadno 10 48" xfId="531"/>
    <cellStyle name="Navadno 10 49" xfId="532"/>
    <cellStyle name="Navadno 10 5" xfId="533"/>
    <cellStyle name="Navadno 10 5 2" xfId="534"/>
    <cellStyle name="Navadno 10 5 3" xfId="535"/>
    <cellStyle name="Navadno 10 5_VODA" xfId="536"/>
    <cellStyle name="Navadno 10 50" xfId="537"/>
    <cellStyle name="Navadno 10 51" xfId="538"/>
    <cellStyle name="Navadno 10 52" xfId="539"/>
    <cellStyle name="Navadno 10 53" xfId="540"/>
    <cellStyle name="Navadno 10 54" xfId="541"/>
    <cellStyle name="Navadno 10 55" xfId="542"/>
    <cellStyle name="Navadno 10 56" xfId="543"/>
    <cellStyle name="Navadno 10 57" xfId="544"/>
    <cellStyle name="Navadno 10 58" xfId="545"/>
    <cellStyle name="Navadno 10 59" xfId="546"/>
    <cellStyle name="Navadno 10 6" xfId="547"/>
    <cellStyle name="Navadno 10 6 2" xfId="548"/>
    <cellStyle name="Navadno 10 6 3" xfId="549"/>
    <cellStyle name="Navadno 10 6_VODA" xfId="550"/>
    <cellStyle name="Navadno 10 60" xfId="551"/>
    <cellStyle name="Navadno 10 61" xfId="552"/>
    <cellStyle name="Navadno 10 62" xfId="553"/>
    <cellStyle name="Navadno 10 63" xfId="554"/>
    <cellStyle name="Navadno 10 64" xfId="555"/>
    <cellStyle name="Navadno 10 65" xfId="556"/>
    <cellStyle name="Navadno 10 66" xfId="557"/>
    <cellStyle name="Navadno 10 67" xfId="558"/>
    <cellStyle name="Navadno 10 68" xfId="559"/>
    <cellStyle name="Navadno 10 69" xfId="560"/>
    <cellStyle name="Navadno 10 7" xfId="561"/>
    <cellStyle name="Navadno 10 7 2" xfId="562"/>
    <cellStyle name="Navadno 10 7 3" xfId="563"/>
    <cellStyle name="Navadno 10 7_VODA" xfId="564"/>
    <cellStyle name="Navadno 10 70" xfId="565"/>
    <cellStyle name="Navadno 10 71" xfId="566"/>
    <cellStyle name="Navadno 10 72" xfId="567"/>
    <cellStyle name="Navadno 10 73" xfId="568"/>
    <cellStyle name="Navadno 10 74" xfId="569"/>
    <cellStyle name="Navadno 10 75" xfId="570"/>
    <cellStyle name="Navadno 10 76" xfId="571"/>
    <cellStyle name="Navadno 10 77" xfId="572"/>
    <cellStyle name="Navadno 10 78" xfId="573"/>
    <cellStyle name="Navadno 10 79" xfId="574"/>
    <cellStyle name="Navadno 10 8" xfId="575"/>
    <cellStyle name="Navadno 10 8 2" xfId="576"/>
    <cellStyle name="Navadno 10 8 3" xfId="577"/>
    <cellStyle name="Navadno 10 8_VODA" xfId="578"/>
    <cellStyle name="Navadno 10 80" xfId="579"/>
    <cellStyle name="Navadno 10 81" xfId="580"/>
    <cellStyle name="Navadno 10 82" xfId="581"/>
    <cellStyle name="Navadno 10 83" xfId="582"/>
    <cellStyle name="Navadno 10 84" xfId="583"/>
    <cellStyle name="Navadno 10 85" xfId="584"/>
    <cellStyle name="Navadno 10 86" xfId="585"/>
    <cellStyle name="Navadno 10 87" xfId="586"/>
    <cellStyle name="Navadno 10 88" xfId="587"/>
    <cellStyle name="Navadno 10 89" xfId="588"/>
    <cellStyle name="Navadno 10 9" xfId="589"/>
    <cellStyle name="Navadno 10 9 2" xfId="590"/>
    <cellStyle name="Navadno 10 9 3" xfId="591"/>
    <cellStyle name="Navadno 10 9_VODA" xfId="592"/>
    <cellStyle name="Navadno 10 90" xfId="593"/>
    <cellStyle name="Navadno 10 91" xfId="594"/>
    <cellStyle name="Navadno 10 92" xfId="595"/>
    <cellStyle name="Navadno 10 93" xfId="596"/>
    <cellStyle name="Navadno 10 94" xfId="597"/>
    <cellStyle name="Navadno 10 95" xfId="598"/>
    <cellStyle name="Navadno 10 96" xfId="599"/>
    <cellStyle name="Navadno 10 97" xfId="600"/>
    <cellStyle name="Navadno 10 98" xfId="601"/>
    <cellStyle name="Navadno 10 99" xfId="602"/>
    <cellStyle name="Navadno 10_VODA" xfId="603"/>
    <cellStyle name="Navadno 11" xfId="604"/>
    <cellStyle name="Navadno 11 10" xfId="605"/>
    <cellStyle name="Navadno 11 10 2" xfId="606"/>
    <cellStyle name="Navadno 11 11" xfId="607"/>
    <cellStyle name="Navadno 11 11 2" xfId="608"/>
    <cellStyle name="Navadno 11 12" xfId="609"/>
    <cellStyle name="Navadno 11 12 2" xfId="610"/>
    <cellStyle name="Navadno 11 13" xfId="611"/>
    <cellStyle name="Navadno 11 13 2" xfId="612"/>
    <cellStyle name="Navadno 11 14" xfId="613"/>
    <cellStyle name="Navadno 11 14 2" xfId="614"/>
    <cellStyle name="Navadno 11 15" xfId="615"/>
    <cellStyle name="Navadno 11 15 2" xfId="616"/>
    <cellStyle name="Navadno 11 16" xfId="617"/>
    <cellStyle name="Navadno 11 16 2" xfId="618"/>
    <cellStyle name="Navadno 11 17" xfId="619"/>
    <cellStyle name="Navadno 11 17 2" xfId="620"/>
    <cellStyle name="Navadno 11 18" xfId="621"/>
    <cellStyle name="Navadno 11 18 2" xfId="622"/>
    <cellStyle name="Navadno 11 19" xfId="623"/>
    <cellStyle name="Navadno 11 19 2" xfId="624"/>
    <cellStyle name="Navadno 11 2" xfId="625"/>
    <cellStyle name="Navadno 11 2 2" xfId="626"/>
    <cellStyle name="Navadno 11 2 3" xfId="627"/>
    <cellStyle name="Navadno 11 2 4" xfId="628"/>
    <cellStyle name="Navadno 11 2 5" xfId="629"/>
    <cellStyle name="Navadno 11 2 6" xfId="630"/>
    <cellStyle name="Navadno 11 20" xfId="631"/>
    <cellStyle name="Navadno 11 20 2" xfId="632"/>
    <cellStyle name="Navadno 11 21" xfId="633"/>
    <cellStyle name="Navadno 11 21 2" xfId="634"/>
    <cellStyle name="Navadno 11 22" xfId="635"/>
    <cellStyle name="Navadno 11 22 2" xfId="636"/>
    <cellStyle name="Navadno 11 23" xfId="637"/>
    <cellStyle name="Navadno 11 23 2" xfId="638"/>
    <cellStyle name="Navadno 11 24" xfId="639"/>
    <cellStyle name="Navadno 11 24 2" xfId="640"/>
    <cellStyle name="Navadno 11 25" xfId="641"/>
    <cellStyle name="Navadno 11 25 2" xfId="642"/>
    <cellStyle name="Navadno 11 26" xfId="643"/>
    <cellStyle name="Navadno 11 26 2" xfId="644"/>
    <cellStyle name="Navadno 11 27" xfId="645"/>
    <cellStyle name="Navadno 11 27 2" xfId="646"/>
    <cellStyle name="Navadno 11 28" xfId="647"/>
    <cellStyle name="Navadno 11 28 2" xfId="648"/>
    <cellStyle name="Navadno 11 29" xfId="649"/>
    <cellStyle name="Navadno 11 29 2" xfId="650"/>
    <cellStyle name="Navadno 11 3" xfId="651"/>
    <cellStyle name="Navadno 11 3 2" xfId="652"/>
    <cellStyle name="Navadno 11 3 3" xfId="653"/>
    <cellStyle name="Navadno 11 3 4" xfId="654"/>
    <cellStyle name="Navadno 11 3 5" xfId="655"/>
    <cellStyle name="Navadno 11 3 6" xfId="656"/>
    <cellStyle name="Navadno 11 30" xfId="657"/>
    <cellStyle name="Navadno 11 30 2" xfId="658"/>
    <cellStyle name="Navadno 11 31" xfId="659"/>
    <cellStyle name="Navadno 11 31 2" xfId="660"/>
    <cellStyle name="Navadno 11 32" xfId="661"/>
    <cellStyle name="Navadno 11 32 2" xfId="662"/>
    <cellStyle name="Navadno 11 33" xfId="663"/>
    <cellStyle name="Navadno 11 33 2" xfId="664"/>
    <cellStyle name="Navadno 11 34" xfId="665"/>
    <cellStyle name="Navadno 11 34 2" xfId="666"/>
    <cellStyle name="Navadno 11 35" xfId="667"/>
    <cellStyle name="Navadno 11 35 2" xfId="668"/>
    <cellStyle name="Navadno 11 36" xfId="669"/>
    <cellStyle name="Navadno 11 36 2" xfId="670"/>
    <cellStyle name="Navadno 11 37" xfId="671"/>
    <cellStyle name="Navadno 11 37 2" xfId="672"/>
    <cellStyle name="Navadno 11 38" xfId="673"/>
    <cellStyle name="Navadno 11 38 2" xfId="674"/>
    <cellStyle name="Navadno 11 39" xfId="675"/>
    <cellStyle name="Navadno 11 39 2" xfId="676"/>
    <cellStyle name="Navadno 11 4" xfId="677"/>
    <cellStyle name="Navadno 11 4 2" xfId="678"/>
    <cellStyle name="Navadno 11 4 3" xfId="679"/>
    <cellStyle name="Navadno 11 4 4" xfId="680"/>
    <cellStyle name="Navadno 11 4 5" xfId="681"/>
    <cellStyle name="Navadno 11 4 6" xfId="682"/>
    <cellStyle name="Navadno 11 40" xfId="683"/>
    <cellStyle name="Navadno 11 40 2" xfId="684"/>
    <cellStyle name="Navadno 11 41" xfId="685"/>
    <cellStyle name="Navadno 11 41 2" xfId="686"/>
    <cellStyle name="Navadno 11 42" xfId="687"/>
    <cellStyle name="Navadno 11 42 2" xfId="688"/>
    <cellStyle name="Navadno 11 43" xfId="689"/>
    <cellStyle name="Navadno 11 43 2" xfId="690"/>
    <cellStyle name="Navadno 11 44" xfId="691"/>
    <cellStyle name="Navadno 11 44 2" xfId="692"/>
    <cellStyle name="Navadno 11 5" xfId="693"/>
    <cellStyle name="Navadno 11 5 2" xfId="694"/>
    <cellStyle name="Navadno 11 5 3" xfId="695"/>
    <cellStyle name="Navadno 11 5 4" xfId="696"/>
    <cellStyle name="Navadno 11 5 5" xfId="697"/>
    <cellStyle name="Navadno 11 5 6" xfId="698"/>
    <cellStyle name="Navadno 11 6" xfId="699"/>
    <cellStyle name="Navadno 11 6 2" xfId="700"/>
    <cellStyle name="Navadno 11 6 3" xfId="701"/>
    <cellStyle name="Navadno 11 6 4" xfId="702"/>
    <cellStyle name="Navadno 11 6 5" xfId="703"/>
    <cellStyle name="Navadno 11 6 6" xfId="704"/>
    <cellStyle name="Navadno 11 7" xfId="705"/>
    <cellStyle name="Navadno 11 7 2" xfId="706"/>
    <cellStyle name="Navadno 11 70" xfId="707"/>
    <cellStyle name="Navadno 11 8" xfId="708"/>
    <cellStyle name="Navadno 11 8 2" xfId="709"/>
    <cellStyle name="Navadno 11 9" xfId="710"/>
    <cellStyle name="Navadno 11 9 2" xfId="711"/>
    <cellStyle name="Navadno 12" xfId="712"/>
    <cellStyle name="Navadno 12 2" xfId="713"/>
    <cellStyle name="Navadno 12 2 2" xfId="714"/>
    <cellStyle name="Navadno 12 2 3" xfId="715"/>
    <cellStyle name="Navadno 12 2 4" xfId="716"/>
    <cellStyle name="Navadno 12 2 5" xfId="717"/>
    <cellStyle name="Navadno 12 2 6" xfId="718"/>
    <cellStyle name="Navadno 12 3" xfId="719"/>
    <cellStyle name="Navadno 12 3 2" xfId="720"/>
    <cellStyle name="Navadno 12 3 3" xfId="721"/>
    <cellStyle name="Navadno 12 3 4" xfId="722"/>
    <cellStyle name="Navadno 12 3 5" xfId="723"/>
    <cellStyle name="Navadno 12 3 6" xfId="724"/>
    <cellStyle name="Navadno 12 4" xfId="725"/>
    <cellStyle name="Navadno 12 4 2" xfId="726"/>
    <cellStyle name="Navadno 12 4 3" xfId="727"/>
    <cellStyle name="Navadno 12 4 4" xfId="728"/>
    <cellStyle name="Navadno 12 4 5" xfId="729"/>
    <cellStyle name="Navadno 12 4 6" xfId="730"/>
    <cellStyle name="Navadno 12 5" xfId="731"/>
    <cellStyle name="Navadno 12 5 2" xfId="732"/>
    <cellStyle name="Navadno 12 5 3" xfId="733"/>
    <cellStyle name="Navadno 12 5 4" xfId="734"/>
    <cellStyle name="Navadno 12 5 5" xfId="735"/>
    <cellStyle name="Navadno 12 5 6" xfId="736"/>
    <cellStyle name="Navadno 12 6" xfId="737"/>
    <cellStyle name="Navadno 12 6 2" xfId="738"/>
    <cellStyle name="Navadno 12 6 3" xfId="739"/>
    <cellStyle name="Navadno 12 6 4" xfId="740"/>
    <cellStyle name="Navadno 12 6 5" xfId="741"/>
    <cellStyle name="Navadno 12 6 6" xfId="742"/>
    <cellStyle name="Navadno 12 7" xfId="743"/>
    <cellStyle name="Navadno 13" xfId="744"/>
    <cellStyle name="Navadno 13 2" xfId="745"/>
    <cellStyle name="Navadno 13 2 2" xfId="746"/>
    <cellStyle name="Navadno 13 2 3" xfId="747"/>
    <cellStyle name="Navadno 13 2 4" xfId="748"/>
    <cellStyle name="Navadno 13 2 5" xfId="749"/>
    <cellStyle name="Navadno 13 2 6" xfId="750"/>
    <cellStyle name="Navadno 13 3" xfId="751"/>
    <cellStyle name="Navadno 13 3 2" xfId="752"/>
    <cellStyle name="Navadno 13 3 3" xfId="753"/>
    <cellStyle name="Navadno 13 3 4" xfId="754"/>
    <cellStyle name="Navadno 13 3 5" xfId="755"/>
    <cellStyle name="Navadno 13 3 6" xfId="756"/>
    <cellStyle name="Navadno 13 4" xfId="757"/>
    <cellStyle name="Navadno 13 4 2" xfId="758"/>
    <cellStyle name="Navadno 13 4 3" xfId="759"/>
    <cellStyle name="Navadno 13 4 4" xfId="760"/>
    <cellStyle name="Navadno 13 4 5" xfId="761"/>
    <cellStyle name="Navadno 13 4 6" xfId="762"/>
    <cellStyle name="Navadno 13 5" xfId="763"/>
    <cellStyle name="Navadno 13 5 2" xfId="764"/>
    <cellStyle name="Navadno 13 5 3" xfId="765"/>
    <cellStyle name="Navadno 13 5 4" xfId="766"/>
    <cellStyle name="Navadno 13 5 5" xfId="767"/>
    <cellStyle name="Navadno 13 5 6" xfId="768"/>
    <cellStyle name="Navadno 13 6" xfId="769"/>
    <cellStyle name="Navadno 13 6 2" xfId="770"/>
    <cellStyle name="Navadno 13 6 3" xfId="771"/>
    <cellStyle name="Navadno 13 6 4" xfId="772"/>
    <cellStyle name="Navadno 13 6 5" xfId="773"/>
    <cellStyle name="Navadno 13 6 6" xfId="774"/>
    <cellStyle name="Navadno 13 7" xfId="775"/>
    <cellStyle name="Navadno 14" xfId="776"/>
    <cellStyle name="Navadno 14 2" xfId="777"/>
    <cellStyle name="Navadno 14 2 2" xfId="778"/>
    <cellStyle name="Navadno 14 2 3" xfId="779"/>
    <cellStyle name="Navadno 14 2 4" xfId="780"/>
    <cellStyle name="Navadno 14 2 5" xfId="781"/>
    <cellStyle name="Navadno 14 2 6" xfId="782"/>
    <cellStyle name="Navadno 14 3" xfId="783"/>
    <cellStyle name="Navadno 14 3 2" xfId="784"/>
    <cellStyle name="Navadno 14 3 3" xfId="785"/>
    <cellStyle name="Navadno 14 3 4" xfId="786"/>
    <cellStyle name="Navadno 14 3 5" xfId="787"/>
    <cellStyle name="Navadno 14 3 6" xfId="788"/>
    <cellStyle name="Navadno 14 4" xfId="789"/>
    <cellStyle name="Navadno 14 4 2" xfId="790"/>
    <cellStyle name="Navadno 14 4 3" xfId="791"/>
    <cellStyle name="Navadno 14 4 4" xfId="792"/>
    <cellStyle name="Navadno 14 4 5" xfId="793"/>
    <cellStyle name="Navadno 14 4 6" xfId="794"/>
    <cellStyle name="Navadno 14 5" xfId="795"/>
    <cellStyle name="Navadno 14 5 2" xfId="796"/>
    <cellStyle name="Navadno 14 5 3" xfId="797"/>
    <cellStyle name="Navadno 14 5 4" xfId="798"/>
    <cellStyle name="Navadno 14 5 5" xfId="799"/>
    <cellStyle name="Navadno 14 5 6" xfId="800"/>
    <cellStyle name="Navadno 14 6" xfId="801"/>
    <cellStyle name="Navadno 14 6 2" xfId="802"/>
    <cellStyle name="Navadno 14 6 3" xfId="803"/>
    <cellStyle name="Navadno 14 6 4" xfId="804"/>
    <cellStyle name="Navadno 14 6 5" xfId="805"/>
    <cellStyle name="Navadno 14 6 6" xfId="806"/>
    <cellStyle name="Navadno 14 7" xfId="807"/>
    <cellStyle name="Navadno 15" xfId="808"/>
    <cellStyle name="Navadno 15 2" xfId="809"/>
    <cellStyle name="Navadno 15 2 2" xfId="810"/>
    <cellStyle name="Navadno 15 2 3" xfId="811"/>
    <cellStyle name="Navadno 15 2 4" xfId="812"/>
    <cellStyle name="Navadno 15 2 5" xfId="813"/>
    <cellStyle name="Navadno 15 2 6" xfId="814"/>
    <cellStyle name="Navadno 15 3" xfId="815"/>
    <cellStyle name="Navadno 15 3 2" xfId="816"/>
    <cellStyle name="Navadno 15 3 3" xfId="817"/>
    <cellStyle name="Navadno 15 3 4" xfId="818"/>
    <cellStyle name="Navadno 15 3 5" xfId="819"/>
    <cellStyle name="Navadno 15 3 6" xfId="820"/>
    <cellStyle name="Navadno 15 4" xfId="821"/>
    <cellStyle name="Navadno 15 4 2" xfId="822"/>
    <cellStyle name="Navadno 15 4 3" xfId="823"/>
    <cellStyle name="Navadno 15 4 4" xfId="824"/>
    <cellStyle name="Navadno 15 4 5" xfId="825"/>
    <cellStyle name="Navadno 15 4 6" xfId="826"/>
    <cellStyle name="Navadno 15 5" xfId="827"/>
    <cellStyle name="Navadno 15 5 2" xfId="828"/>
    <cellStyle name="Navadno 15 5 3" xfId="829"/>
    <cellStyle name="Navadno 15 5 4" xfId="830"/>
    <cellStyle name="Navadno 15 5 5" xfId="831"/>
    <cellStyle name="Navadno 15 5 6" xfId="832"/>
    <cellStyle name="Navadno 15 6" xfId="833"/>
    <cellStyle name="Navadno 15 6 2" xfId="834"/>
    <cellStyle name="Navadno 15 6 3" xfId="835"/>
    <cellStyle name="Navadno 15 6 4" xfId="836"/>
    <cellStyle name="Navadno 15 6 5" xfId="837"/>
    <cellStyle name="Navadno 15 6 6" xfId="838"/>
    <cellStyle name="Navadno 15 7" xfId="839"/>
    <cellStyle name="Navadno 16" xfId="840"/>
    <cellStyle name="Navadno 16 2" xfId="841"/>
    <cellStyle name="Navadno 16 2 2" xfId="842"/>
    <cellStyle name="Navadno 16 2 3" xfId="843"/>
    <cellStyle name="Navadno 16 2 4" xfId="844"/>
    <cellStyle name="Navadno 16 2 5" xfId="845"/>
    <cellStyle name="Navadno 16 2 6" xfId="846"/>
    <cellStyle name="Navadno 16 2 7" xfId="847"/>
    <cellStyle name="Navadno 16 2 8" xfId="2732"/>
    <cellStyle name="Navadno 16 3" xfId="848"/>
    <cellStyle name="Navadno 16 3 2" xfId="849"/>
    <cellStyle name="Navadno 16 3 3" xfId="850"/>
    <cellStyle name="Navadno 16 3 4" xfId="851"/>
    <cellStyle name="Navadno 16 3 5" xfId="852"/>
    <cellStyle name="Navadno 16 3 6" xfId="853"/>
    <cellStyle name="Navadno 16 4" xfId="854"/>
    <cellStyle name="Navadno 16 4 2" xfId="855"/>
    <cellStyle name="Navadno 16 4 3" xfId="856"/>
    <cellStyle name="Navadno 16 4 4" xfId="857"/>
    <cellStyle name="Navadno 16 4 5" xfId="858"/>
    <cellStyle name="Navadno 16 4 6" xfId="859"/>
    <cellStyle name="Navadno 16 5" xfId="860"/>
    <cellStyle name="Navadno 16 5 2" xfId="861"/>
    <cellStyle name="Navadno 16 5 3" xfId="862"/>
    <cellStyle name="Navadno 16 5 4" xfId="863"/>
    <cellStyle name="Navadno 16 5 5" xfId="864"/>
    <cellStyle name="Navadno 16 5 6" xfId="865"/>
    <cellStyle name="Navadno 16 6" xfId="866"/>
    <cellStyle name="Navadno 16 6 2" xfId="867"/>
    <cellStyle name="Navadno 16 6 3" xfId="868"/>
    <cellStyle name="Navadno 16 6 4" xfId="869"/>
    <cellStyle name="Navadno 16 6 5" xfId="870"/>
    <cellStyle name="Navadno 16 6 6" xfId="871"/>
    <cellStyle name="Navadno 16 7" xfId="872"/>
    <cellStyle name="Navadno 17" xfId="873"/>
    <cellStyle name="Navadno 17 2" xfId="874"/>
    <cellStyle name="Navadno 17 2 2" xfId="875"/>
    <cellStyle name="Navadno 17 2 3" xfId="876"/>
    <cellStyle name="Navadno 17 2 4" xfId="877"/>
    <cellStyle name="Navadno 17 2 5" xfId="878"/>
    <cellStyle name="Navadno 17 2 6" xfId="879"/>
    <cellStyle name="Navadno 17 3" xfId="880"/>
    <cellStyle name="Navadno 17 3 2" xfId="881"/>
    <cellStyle name="Navadno 17 3 3" xfId="882"/>
    <cellStyle name="Navadno 17 3 4" xfId="883"/>
    <cellStyle name="Navadno 17 3 5" xfId="884"/>
    <cellStyle name="Navadno 17 3 6" xfId="885"/>
    <cellStyle name="Navadno 17 4" xfId="886"/>
    <cellStyle name="Navadno 17 4 2" xfId="887"/>
    <cellStyle name="Navadno 17 4 3" xfId="888"/>
    <cellStyle name="Navadno 17 4 4" xfId="889"/>
    <cellStyle name="Navadno 17 4 5" xfId="890"/>
    <cellStyle name="Navadno 17 4 6" xfId="891"/>
    <cellStyle name="Navadno 17 5" xfId="892"/>
    <cellStyle name="Navadno 17 5 2" xfId="893"/>
    <cellStyle name="Navadno 17 5 3" xfId="894"/>
    <cellStyle name="Navadno 17 5 4" xfId="895"/>
    <cellStyle name="Navadno 17 5 5" xfId="896"/>
    <cellStyle name="Navadno 17 5 6" xfId="897"/>
    <cellStyle name="Navadno 17 6" xfId="898"/>
    <cellStyle name="Navadno 17 6 2" xfId="899"/>
    <cellStyle name="Navadno 17 6 3" xfId="900"/>
    <cellStyle name="Navadno 17 6 4" xfId="901"/>
    <cellStyle name="Navadno 17 6 5" xfId="902"/>
    <cellStyle name="Navadno 17 6 6" xfId="903"/>
    <cellStyle name="Navadno 17 7" xfId="904"/>
    <cellStyle name="Navadno 18" xfId="905"/>
    <cellStyle name="Navadno 18 10" xfId="906"/>
    <cellStyle name="Navadno 18 2" xfId="907"/>
    <cellStyle name="Navadno 18 2 2" xfId="908"/>
    <cellStyle name="Navadno 18 2 3" xfId="909"/>
    <cellStyle name="Navadno 18 2 4" xfId="910"/>
    <cellStyle name="Navadno 18 2 5" xfId="911"/>
    <cellStyle name="Navadno 18 2 6" xfId="912"/>
    <cellStyle name="Navadno 18 3" xfId="913"/>
    <cellStyle name="Navadno 18 3 2" xfId="914"/>
    <cellStyle name="Navadno 18 3 3" xfId="915"/>
    <cellStyle name="Navadno 18 3 4" xfId="916"/>
    <cellStyle name="Navadno 18 3 5" xfId="917"/>
    <cellStyle name="Navadno 18 3 6" xfId="918"/>
    <cellStyle name="Navadno 18 4" xfId="919"/>
    <cellStyle name="Navadno 18 4 2" xfId="920"/>
    <cellStyle name="Navadno 18 4 3" xfId="921"/>
    <cellStyle name="Navadno 18 4 4" xfId="922"/>
    <cellStyle name="Navadno 18 4 5" xfId="923"/>
    <cellStyle name="Navadno 18 4 6" xfId="924"/>
    <cellStyle name="Navadno 18 5" xfId="925"/>
    <cellStyle name="Navadno 18 5 2" xfId="926"/>
    <cellStyle name="Navadno 18 5 3" xfId="927"/>
    <cellStyle name="Navadno 18 5 4" xfId="928"/>
    <cellStyle name="Navadno 18 5 5" xfId="929"/>
    <cellStyle name="Navadno 18 5 6" xfId="930"/>
    <cellStyle name="Navadno 18 6" xfId="931"/>
    <cellStyle name="Navadno 18 6 2" xfId="932"/>
    <cellStyle name="Navadno 18 6 3" xfId="933"/>
    <cellStyle name="Navadno 18 6 4" xfId="934"/>
    <cellStyle name="Navadno 18 6 5" xfId="935"/>
    <cellStyle name="Navadno 18 6 6" xfId="936"/>
    <cellStyle name="Navadno 18 7" xfId="937"/>
    <cellStyle name="Navadno 18 7 2" xfId="938"/>
    <cellStyle name="Navadno 18 8" xfId="939"/>
    <cellStyle name="Navadno 18 8 2" xfId="940"/>
    <cellStyle name="Navadno 18 9" xfId="941"/>
    <cellStyle name="Navadno 18 9 2" xfId="942"/>
    <cellStyle name="Navadno 19" xfId="943"/>
    <cellStyle name="Navadno 19 2" xfId="944"/>
    <cellStyle name="Navadno 19 2 2" xfId="945"/>
    <cellStyle name="Navadno 19 2 3" xfId="946"/>
    <cellStyle name="Navadno 19 2 4" xfId="947"/>
    <cellStyle name="Navadno 19 2 5" xfId="948"/>
    <cellStyle name="Navadno 19 2 6" xfId="949"/>
    <cellStyle name="Navadno 19 3" xfId="950"/>
    <cellStyle name="Navadno 19 3 2" xfId="951"/>
    <cellStyle name="Navadno 19 3 3" xfId="952"/>
    <cellStyle name="Navadno 19 3 4" xfId="953"/>
    <cellStyle name="Navadno 19 3 5" xfId="954"/>
    <cellStyle name="Navadno 19 3 6" xfId="955"/>
    <cellStyle name="Navadno 19 4" xfId="956"/>
    <cellStyle name="Navadno 19 4 2" xfId="957"/>
    <cellStyle name="Navadno 19 4 3" xfId="958"/>
    <cellStyle name="Navadno 19 4 4" xfId="959"/>
    <cellStyle name="Navadno 19 4 5" xfId="960"/>
    <cellStyle name="Navadno 19 4 6" xfId="961"/>
    <cellStyle name="Navadno 19 5" xfId="962"/>
    <cellStyle name="Navadno 19 5 2" xfId="963"/>
    <cellStyle name="Navadno 19 5 3" xfId="964"/>
    <cellStyle name="Navadno 19 5 4" xfId="965"/>
    <cellStyle name="Navadno 19 5 5" xfId="966"/>
    <cellStyle name="Navadno 19 5 6" xfId="967"/>
    <cellStyle name="Navadno 19 6" xfId="968"/>
    <cellStyle name="Navadno 19 6 2" xfId="969"/>
    <cellStyle name="Navadno 19 6 3" xfId="970"/>
    <cellStyle name="Navadno 19 6 4" xfId="971"/>
    <cellStyle name="Navadno 19 6 5" xfId="972"/>
    <cellStyle name="Navadno 19 6 6" xfId="973"/>
    <cellStyle name="Navadno 19 7" xfId="974"/>
    <cellStyle name="Navadno 2" xfId="1"/>
    <cellStyle name="Navadno 2 10" xfId="975"/>
    <cellStyle name="Navadno 2 10 2" xfId="976"/>
    <cellStyle name="Navadno 2 10 3" xfId="977"/>
    <cellStyle name="Navadno 2 10 4" xfId="978"/>
    <cellStyle name="Navadno 2 10 5" xfId="979"/>
    <cellStyle name="Navadno 2 10 6" xfId="980"/>
    <cellStyle name="Navadno 2 11" xfId="981"/>
    <cellStyle name="Navadno 2 11 2" xfId="982"/>
    <cellStyle name="Navadno 2 12" xfId="983"/>
    <cellStyle name="Navadno 2 12 2" xfId="984"/>
    <cellStyle name="Navadno 2 13" xfId="985"/>
    <cellStyle name="Navadno 2 13 2" xfId="986"/>
    <cellStyle name="Navadno 2 14" xfId="987"/>
    <cellStyle name="Navadno 2 14 2" xfId="988"/>
    <cellStyle name="Navadno 2 15" xfId="989"/>
    <cellStyle name="Navadno 2 15 2" xfId="990"/>
    <cellStyle name="Navadno 2 16" xfId="991"/>
    <cellStyle name="Navadno 2 16 2" xfId="992"/>
    <cellStyle name="Navadno 2 17" xfId="993"/>
    <cellStyle name="Navadno 2 17 2" xfId="994"/>
    <cellStyle name="Navadno 2 18" xfId="995"/>
    <cellStyle name="Navadno 2 18 2" xfId="996"/>
    <cellStyle name="Navadno 2 19" xfId="997"/>
    <cellStyle name="Navadno 2 19 2" xfId="998"/>
    <cellStyle name="Navadno 2 2" xfId="999"/>
    <cellStyle name="Navadno 2 2 10" xfId="1000"/>
    <cellStyle name="Navadno 2 2 11" xfId="2733"/>
    <cellStyle name="Navadno 2 2 2" xfId="1001"/>
    <cellStyle name="Navadno 2 2 2 2" xfId="1002"/>
    <cellStyle name="Navadno 2 2 2 2 2" xfId="1003"/>
    <cellStyle name="Navadno 2 2 3" xfId="1004"/>
    <cellStyle name="Navadno 2 2 4" xfId="1005"/>
    <cellStyle name="Navadno 2 2 5" xfId="1006"/>
    <cellStyle name="Navadno 2 2 6" xfId="1007"/>
    <cellStyle name="Navadno 2 2 6 2" xfId="1008"/>
    <cellStyle name="Navadno 2 2 6 2 2" xfId="2734"/>
    <cellStyle name="Navadno 2 2 7" xfId="1009"/>
    <cellStyle name="Navadno 2 2 8" xfId="1010"/>
    <cellStyle name="Navadno 2 2 9" xfId="1011"/>
    <cellStyle name="Navadno 2 20" xfId="1012"/>
    <cellStyle name="Navadno 2 20 2" xfId="1013"/>
    <cellStyle name="Navadno 2 21" xfId="1014"/>
    <cellStyle name="Navadno 2 21 2" xfId="1015"/>
    <cellStyle name="Navadno 2 22" xfId="1016"/>
    <cellStyle name="Navadno 2 22 2" xfId="1017"/>
    <cellStyle name="Navadno 2 23" xfId="1018"/>
    <cellStyle name="Navadno 2 23 2" xfId="1019"/>
    <cellStyle name="Navadno 2 24" xfId="1020"/>
    <cellStyle name="Navadno 2 24 2" xfId="1021"/>
    <cellStyle name="Navadno 2 25" xfId="1022"/>
    <cellStyle name="Navadno 2 25 2" xfId="1023"/>
    <cellStyle name="Navadno 2 26" xfId="1024"/>
    <cellStyle name="Navadno 2 26 2" xfId="1025"/>
    <cellStyle name="Navadno 2 27" xfId="1026"/>
    <cellStyle name="Navadno 2 27 2" xfId="1027"/>
    <cellStyle name="Navadno 2 28" xfId="1028"/>
    <cellStyle name="Navadno 2 28 2" xfId="1029"/>
    <cellStyle name="Navadno 2 29" xfId="1030"/>
    <cellStyle name="Navadno 2 29 2" xfId="1031"/>
    <cellStyle name="Navadno 2 3" xfId="1032"/>
    <cellStyle name="Navadno 2 3 2" xfId="1033"/>
    <cellStyle name="Navadno 2 3 3" xfId="1034"/>
    <cellStyle name="Navadno 2 3 4" xfId="1035"/>
    <cellStyle name="Navadno 2 3 5" xfId="1036"/>
    <cellStyle name="Navadno 2 3 6" xfId="1037"/>
    <cellStyle name="Navadno 2 30" xfId="1038"/>
    <cellStyle name="Navadno 2 30 2" xfId="1039"/>
    <cellStyle name="Navadno 2 31" xfId="1040"/>
    <cellStyle name="Navadno 2 31 2" xfId="1041"/>
    <cellStyle name="Navadno 2 32" xfId="1042"/>
    <cellStyle name="Navadno 2 32 2" xfId="1043"/>
    <cellStyle name="Navadno 2 33" xfId="1044"/>
    <cellStyle name="Navadno 2 33 2" xfId="1045"/>
    <cellStyle name="Navadno 2 34" xfId="1046"/>
    <cellStyle name="Navadno 2 34 2" xfId="1047"/>
    <cellStyle name="Navadno 2 35" xfId="1048"/>
    <cellStyle name="Navadno 2 35 2" xfId="1049"/>
    <cellStyle name="Navadno 2 36" xfId="1050"/>
    <cellStyle name="Navadno 2 36 2" xfId="1051"/>
    <cellStyle name="Navadno 2 37" xfId="1052"/>
    <cellStyle name="Navadno 2 37 2" xfId="1053"/>
    <cellStyle name="Navadno 2 38" xfId="1054"/>
    <cellStyle name="Navadno 2 38 2" xfId="1055"/>
    <cellStyle name="Navadno 2 39" xfId="1056"/>
    <cellStyle name="Navadno 2 39 2" xfId="1057"/>
    <cellStyle name="Navadno 2 4" xfId="1058"/>
    <cellStyle name="Navadno 2 4 2" xfId="1059"/>
    <cellStyle name="Navadno 2 4 3" xfId="1060"/>
    <cellStyle name="Navadno 2 4 4" xfId="1061"/>
    <cellStyle name="Navadno 2 4 5" xfId="1062"/>
    <cellStyle name="Navadno 2 4 6" xfId="1063"/>
    <cellStyle name="Navadno 2 40" xfId="1064"/>
    <cellStyle name="Navadno 2 40 2" xfId="1065"/>
    <cellStyle name="Navadno 2 41" xfId="1066"/>
    <cellStyle name="Navadno 2 41 2" xfId="1067"/>
    <cellStyle name="Navadno 2 42" xfId="1068"/>
    <cellStyle name="Navadno 2 42 2" xfId="1069"/>
    <cellStyle name="Navadno 2 43" xfId="1070"/>
    <cellStyle name="Navadno 2 43 2" xfId="1071"/>
    <cellStyle name="Navadno 2 44" xfId="1072"/>
    <cellStyle name="Navadno 2 44 2" xfId="1073"/>
    <cellStyle name="Navadno 2 45" xfId="1074"/>
    <cellStyle name="Navadno 2 45 2" xfId="1075"/>
    <cellStyle name="Navadno 2 46" xfId="1076"/>
    <cellStyle name="Navadno 2 46 2" xfId="1077"/>
    <cellStyle name="Navadno 2 47" xfId="1078"/>
    <cellStyle name="Navadno 2 47 2" xfId="1079"/>
    <cellStyle name="Navadno 2 48" xfId="1080"/>
    <cellStyle name="Navadno 2 48 2" xfId="1081"/>
    <cellStyle name="Navadno 2 49" xfId="1082"/>
    <cellStyle name="Navadno 2 49 2" xfId="1083"/>
    <cellStyle name="Navadno 2 5" xfId="1084"/>
    <cellStyle name="Navadno 2 5 2" xfId="1085"/>
    <cellStyle name="Navadno 2 5 3" xfId="1086"/>
    <cellStyle name="Navadno 2 5 4" xfId="1087"/>
    <cellStyle name="Navadno 2 5 5" xfId="1088"/>
    <cellStyle name="Navadno 2 5 6" xfId="1089"/>
    <cellStyle name="Navadno 2 50" xfId="1090"/>
    <cellStyle name="Navadno 2 50 2" xfId="1091"/>
    <cellStyle name="Navadno 2 51" xfId="1092"/>
    <cellStyle name="Navadno 2 51 2" xfId="1093"/>
    <cellStyle name="Navadno 2 52" xfId="1094"/>
    <cellStyle name="Navadno 2 52 2" xfId="1095"/>
    <cellStyle name="Navadno 2 53" xfId="1096"/>
    <cellStyle name="Navadno 2 53 2" xfId="1097"/>
    <cellStyle name="Navadno 2 54" xfId="1098"/>
    <cellStyle name="Navadno 2 54 2" xfId="1099"/>
    <cellStyle name="Navadno 2 55" xfId="1100"/>
    <cellStyle name="Navadno 2 55 2" xfId="1101"/>
    <cellStyle name="Navadno 2 56" xfId="1102"/>
    <cellStyle name="Navadno 2 56 2" xfId="1103"/>
    <cellStyle name="Navadno 2 57" xfId="1104"/>
    <cellStyle name="Navadno 2 57 2" xfId="1105"/>
    <cellStyle name="Navadno 2 58" xfId="1106"/>
    <cellStyle name="Navadno 2 58 2" xfId="1107"/>
    <cellStyle name="Navadno 2 59" xfId="1108"/>
    <cellStyle name="Navadno 2 59 2" xfId="1109"/>
    <cellStyle name="Navadno 2 6" xfId="1110"/>
    <cellStyle name="Navadno 2 6 2" xfId="1111"/>
    <cellStyle name="Navadno 2 6 3" xfId="1112"/>
    <cellStyle name="Navadno 2 6 4" xfId="1113"/>
    <cellStyle name="Navadno 2 6 5" xfId="1114"/>
    <cellStyle name="Navadno 2 6 6" xfId="1115"/>
    <cellStyle name="Navadno 2 60" xfId="1116"/>
    <cellStyle name="Navadno 2 60 2" xfId="1117"/>
    <cellStyle name="Navadno 2 61" xfId="1118"/>
    <cellStyle name="Navadno 2 61 2" xfId="1119"/>
    <cellStyle name="Navadno 2 62" xfId="1120"/>
    <cellStyle name="Navadno 2 62 2" xfId="1121"/>
    <cellStyle name="Navadno 2 62 3" xfId="1122"/>
    <cellStyle name="Navadno 2 62 4" xfId="1123"/>
    <cellStyle name="Navadno 2 63" xfId="1124"/>
    <cellStyle name="Navadno 2 63 2" xfId="1125"/>
    <cellStyle name="Navadno 2 64" xfId="1126"/>
    <cellStyle name="Navadno 2 64 2" xfId="1127"/>
    <cellStyle name="Navadno 2 65" xfId="1128"/>
    <cellStyle name="Navadno 2 65 2" xfId="1129"/>
    <cellStyle name="Navadno 2 66" xfId="1130"/>
    <cellStyle name="Navadno 2 66 2" xfId="1131"/>
    <cellStyle name="Navadno 2 67" xfId="1132"/>
    <cellStyle name="Navadno 2 67 2" xfId="1133"/>
    <cellStyle name="Navadno 2 68" xfId="1134"/>
    <cellStyle name="Navadno 2 68 2" xfId="1135"/>
    <cellStyle name="Navadno 2 69" xfId="1136"/>
    <cellStyle name="Navadno 2 69 2" xfId="1137"/>
    <cellStyle name="Navadno 2 7" xfId="1138"/>
    <cellStyle name="Navadno 2 7 2" xfId="1139"/>
    <cellStyle name="Navadno 2 7 3" xfId="1140"/>
    <cellStyle name="Navadno 2 7 4" xfId="1141"/>
    <cellStyle name="Navadno 2 7 5" xfId="1142"/>
    <cellStyle name="Navadno 2 7 6" xfId="1143"/>
    <cellStyle name="Navadno 2 70" xfId="1144"/>
    <cellStyle name="Navadno 2 70 2" xfId="1145"/>
    <cellStyle name="Navadno 2 71" xfId="1146"/>
    <cellStyle name="Navadno 2 71 2" xfId="1147"/>
    <cellStyle name="Navadno 2 72" xfId="1148"/>
    <cellStyle name="Navadno 2 73" xfId="1149"/>
    <cellStyle name="Navadno 2 74" xfId="1150"/>
    <cellStyle name="Navadno 2 75" xfId="1151"/>
    <cellStyle name="Navadno 2 76" xfId="1152"/>
    <cellStyle name="Navadno 2 77" xfId="1153"/>
    <cellStyle name="Navadno 2 78" xfId="1154"/>
    <cellStyle name="Navadno 2 79" xfId="1155"/>
    <cellStyle name="Navadno 2 8" xfId="1156"/>
    <cellStyle name="Navadno 2 8 2" xfId="1157"/>
    <cellStyle name="Navadno 2 8 3" xfId="1158"/>
    <cellStyle name="Navadno 2 8 4" xfId="1159"/>
    <cellStyle name="Navadno 2 8 5" xfId="1160"/>
    <cellStyle name="Navadno 2 8 6" xfId="1161"/>
    <cellStyle name="Navadno 2 80" xfId="1162"/>
    <cellStyle name="Navadno 2 81" xfId="1163"/>
    <cellStyle name="Navadno 2 82" xfId="1164"/>
    <cellStyle name="Navadno 2 83" xfId="1165"/>
    <cellStyle name="Navadno 2 84" xfId="1166"/>
    <cellStyle name="Navadno 2 85" xfId="1167"/>
    <cellStyle name="Navadno 2 86" xfId="1168"/>
    <cellStyle name="Navadno 2 87" xfId="1169"/>
    <cellStyle name="Navadno 2 88" xfId="1170"/>
    <cellStyle name="Navadno 2 9" xfId="1171"/>
    <cellStyle name="Navadno 2 9 2" xfId="1172"/>
    <cellStyle name="Navadno 2 9 3" xfId="1173"/>
    <cellStyle name="Navadno 2 9 4" xfId="1174"/>
    <cellStyle name="Navadno 2 9 5" xfId="1175"/>
    <cellStyle name="Navadno 2 9 6" xfId="1176"/>
    <cellStyle name="Navadno 2_NASLOVNICA PREDRAČUNOV" xfId="1177"/>
    <cellStyle name="Navadno 20" xfId="1178"/>
    <cellStyle name="Navadno 20 10" xfId="1179"/>
    <cellStyle name="Navadno 20 10 2" xfId="1180"/>
    <cellStyle name="Navadno 20 11" xfId="1181"/>
    <cellStyle name="Navadno 20 11 2" xfId="1182"/>
    <cellStyle name="Navadno 20 12" xfId="1183"/>
    <cellStyle name="Navadno 20 12 2" xfId="1184"/>
    <cellStyle name="Navadno 20 13" xfId="1185"/>
    <cellStyle name="Navadno 20 13 2" xfId="1186"/>
    <cellStyle name="Navadno 20 14" xfId="1187"/>
    <cellStyle name="Navadno 20 14 2" xfId="1188"/>
    <cellStyle name="Navadno 20 15" xfId="1189"/>
    <cellStyle name="Navadno 20 15 2" xfId="1190"/>
    <cellStyle name="Navadno 20 16" xfId="1191"/>
    <cellStyle name="Navadno 20 16 2" xfId="1192"/>
    <cellStyle name="Navadno 20 17" xfId="1193"/>
    <cellStyle name="Navadno 20 17 2" xfId="1194"/>
    <cellStyle name="Navadno 20 18" xfId="1195"/>
    <cellStyle name="Navadno 20 18 2" xfId="1196"/>
    <cellStyle name="Navadno 20 19" xfId="1197"/>
    <cellStyle name="Navadno 20 19 2" xfId="1198"/>
    <cellStyle name="Navadno 20 2" xfId="1199"/>
    <cellStyle name="Navadno 20 2 2" xfId="1200"/>
    <cellStyle name="Navadno 20 2 3" xfId="1201"/>
    <cellStyle name="Navadno 20 2 4" xfId="1202"/>
    <cellStyle name="Navadno 20 2 5" xfId="1203"/>
    <cellStyle name="Navadno 20 2 6" xfId="1204"/>
    <cellStyle name="Navadno 20 20" xfId="1205"/>
    <cellStyle name="Navadno 20 20 2" xfId="1206"/>
    <cellStyle name="Navadno 20 21" xfId="1207"/>
    <cellStyle name="Navadno 20 21 2" xfId="1208"/>
    <cellStyle name="Navadno 20 22" xfId="1209"/>
    <cellStyle name="Navadno 20 22 2" xfId="1210"/>
    <cellStyle name="Navadno 20 23" xfId="1211"/>
    <cellStyle name="Navadno 20 23 2" xfId="1212"/>
    <cellStyle name="Navadno 20 24" xfId="1213"/>
    <cellStyle name="Navadno 20 24 2" xfId="1214"/>
    <cellStyle name="Navadno 20 25" xfId="1215"/>
    <cellStyle name="Navadno 20 25 2" xfId="1216"/>
    <cellStyle name="Navadno 20 26" xfId="1217"/>
    <cellStyle name="Navadno 20 26 2" xfId="1218"/>
    <cellStyle name="Navadno 20 27" xfId="1219"/>
    <cellStyle name="Navadno 20 27 2" xfId="1220"/>
    <cellStyle name="Navadno 20 28" xfId="1221"/>
    <cellStyle name="Navadno 20 28 2" xfId="1222"/>
    <cellStyle name="Navadno 20 29" xfId="1223"/>
    <cellStyle name="Navadno 20 29 2" xfId="1224"/>
    <cellStyle name="Navadno 20 3" xfId="1225"/>
    <cellStyle name="Navadno 20 3 2" xfId="1226"/>
    <cellStyle name="Navadno 20 3 3" xfId="1227"/>
    <cellStyle name="Navadno 20 3 4" xfId="1228"/>
    <cellStyle name="Navadno 20 3 5" xfId="1229"/>
    <cellStyle name="Navadno 20 3 6" xfId="1230"/>
    <cellStyle name="Navadno 20 30" xfId="1231"/>
    <cellStyle name="Navadno 20 30 2" xfId="1232"/>
    <cellStyle name="Navadno 20 31" xfId="1233"/>
    <cellStyle name="Navadno 20 31 2" xfId="1234"/>
    <cellStyle name="Navadno 20 32" xfId="1235"/>
    <cellStyle name="Navadno 20 32 2" xfId="1236"/>
    <cellStyle name="Navadno 20 33" xfId="1237"/>
    <cellStyle name="Navadno 20 33 2" xfId="1238"/>
    <cellStyle name="Navadno 20 34" xfId="1239"/>
    <cellStyle name="Navadno 20 34 2" xfId="1240"/>
    <cellStyle name="Navadno 20 35" xfId="1241"/>
    <cellStyle name="Navadno 20 35 2" xfId="1242"/>
    <cellStyle name="Navadno 20 36" xfId="1243"/>
    <cellStyle name="Navadno 20 36 2" xfId="1244"/>
    <cellStyle name="Navadno 20 37" xfId="1245"/>
    <cellStyle name="Navadno 20 37 2" xfId="1246"/>
    <cellStyle name="Navadno 20 38" xfId="1247"/>
    <cellStyle name="Navadno 20 38 2" xfId="1248"/>
    <cellStyle name="Navadno 20 39" xfId="1249"/>
    <cellStyle name="Navadno 20 39 2" xfId="1250"/>
    <cellStyle name="Navadno 20 4" xfId="1251"/>
    <cellStyle name="Navadno 20 4 2" xfId="1252"/>
    <cellStyle name="Navadno 20 4 3" xfId="1253"/>
    <cellStyle name="Navadno 20 4 4" xfId="1254"/>
    <cellStyle name="Navadno 20 4 5" xfId="1255"/>
    <cellStyle name="Navadno 20 4 6" xfId="1256"/>
    <cellStyle name="Navadno 20 40" xfId="1257"/>
    <cellStyle name="Navadno 20 40 2" xfId="1258"/>
    <cellStyle name="Navadno 20 41" xfId="1259"/>
    <cellStyle name="Navadno 20 41 2" xfId="1260"/>
    <cellStyle name="Navadno 20 42" xfId="1261"/>
    <cellStyle name="Navadno 20 42 2" xfId="1262"/>
    <cellStyle name="Navadno 20 43" xfId="1263"/>
    <cellStyle name="Navadno 20 43 2" xfId="1264"/>
    <cellStyle name="Navadno 20 44" xfId="1265"/>
    <cellStyle name="Navadno 20 44 2" xfId="1266"/>
    <cellStyle name="Navadno 20 5" xfId="1267"/>
    <cellStyle name="Navadno 20 5 2" xfId="1268"/>
    <cellStyle name="Navadno 20 5 3" xfId="1269"/>
    <cellStyle name="Navadno 20 5 4" xfId="1270"/>
    <cellStyle name="Navadno 20 5 5" xfId="1271"/>
    <cellStyle name="Navadno 20 5 6" xfId="1272"/>
    <cellStyle name="Navadno 20 6" xfId="1273"/>
    <cellStyle name="Navadno 20 6 2" xfId="1274"/>
    <cellStyle name="Navadno 20 6 3" xfId="1275"/>
    <cellStyle name="Navadno 20 6 4" xfId="1276"/>
    <cellStyle name="Navadno 20 6 5" xfId="1277"/>
    <cellStyle name="Navadno 20 6 6" xfId="1278"/>
    <cellStyle name="Navadno 20 7" xfId="1279"/>
    <cellStyle name="Navadno 20 7 2" xfId="1280"/>
    <cellStyle name="Navadno 20 8" xfId="1281"/>
    <cellStyle name="Navadno 20 8 2" xfId="1282"/>
    <cellStyle name="Navadno 20 9" xfId="1283"/>
    <cellStyle name="Navadno 20 9 2" xfId="1284"/>
    <cellStyle name="Navadno 21" xfId="1285"/>
    <cellStyle name="Navadno 21 10" xfId="1286"/>
    <cellStyle name="Navadno 21 11" xfId="1287"/>
    <cellStyle name="Navadno 21 12" xfId="1288"/>
    <cellStyle name="Navadno 21 13" xfId="1289"/>
    <cellStyle name="Navadno 21 14" xfId="1290"/>
    <cellStyle name="Navadno 21 2" xfId="1291"/>
    <cellStyle name="Navadno 21 2 2" xfId="1292"/>
    <cellStyle name="Navadno 21 2 3" xfId="1293"/>
    <cellStyle name="Navadno 21 2 4" xfId="1294"/>
    <cellStyle name="Navadno 21 2 5" xfId="1295"/>
    <cellStyle name="Navadno 21 2 6" xfId="1296"/>
    <cellStyle name="Navadno 21 3" xfId="1297"/>
    <cellStyle name="Navadno 21 3 2" xfId="1298"/>
    <cellStyle name="Navadno 21 3 3" xfId="1299"/>
    <cellStyle name="Navadno 21 3 4" xfId="1300"/>
    <cellStyle name="Navadno 21 3 5" xfId="1301"/>
    <cellStyle name="Navadno 21 3 6" xfId="1302"/>
    <cellStyle name="Navadno 21 4" xfId="1303"/>
    <cellStyle name="Navadno 21 4 2" xfId="1304"/>
    <cellStyle name="Navadno 21 4 3" xfId="1305"/>
    <cellStyle name="Navadno 21 4 4" xfId="1306"/>
    <cellStyle name="Navadno 21 4 5" xfId="1307"/>
    <cellStyle name="Navadno 21 4 6" xfId="1308"/>
    <cellStyle name="Navadno 21 5" xfId="1309"/>
    <cellStyle name="Navadno 21 5 2" xfId="1310"/>
    <cellStyle name="Navadno 21 5 3" xfId="1311"/>
    <cellStyle name="Navadno 21 5 4" xfId="1312"/>
    <cellStyle name="Navadno 21 5 5" xfId="1313"/>
    <cellStyle name="Navadno 21 5 6" xfId="1314"/>
    <cellStyle name="Navadno 21 6" xfId="1315"/>
    <cellStyle name="Navadno 21 6 2" xfId="1316"/>
    <cellStyle name="Navadno 21 6 3" xfId="1317"/>
    <cellStyle name="Navadno 21 6 4" xfId="1318"/>
    <cellStyle name="Navadno 21 6 5" xfId="1319"/>
    <cellStyle name="Navadno 21 6 6" xfId="1320"/>
    <cellStyle name="Navadno 21 7" xfId="1321"/>
    <cellStyle name="Navadno 21 7 2" xfId="1322"/>
    <cellStyle name="Navadno 21 7 3" xfId="1323"/>
    <cellStyle name="Navadno 21 7 4" xfId="1324"/>
    <cellStyle name="Navadno 21 7 5" xfId="1325"/>
    <cellStyle name="Navadno 21 7 6" xfId="1326"/>
    <cellStyle name="Navadno 21 8" xfId="1327"/>
    <cellStyle name="Navadno 21 8 2" xfId="1328"/>
    <cellStyle name="Navadno 21 8 3" xfId="1329"/>
    <cellStyle name="Navadno 21 8 4" xfId="1330"/>
    <cellStyle name="Navadno 21 8 5" xfId="1331"/>
    <cellStyle name="Navadno 21 8 6" xfId="1332"/>
    <cellStyle name="Navadno 21 9" xfId="1333"/>
    <cellStyle name="Navadno 21 9 2" xfId="1334"/>
    <cellStyle name="Navadno 22" xfId="1335"/>
    <cellStyle name="Navadno 22 10" xfId="1336"/>
    <cellStyle name="Navadno 22 11" xfId="1337"/>
    <cellStyle name="Navadno 22 12" xfId="1338"/>
    <cellStyle name="Navadno 22 13" xfId="1339"/>
    <cellStyle name="Navadno 22 14" xfId="1340"/>
    <cellStyle name="Navadno 22 2" xfId="1341"/>
    <cellStyle name="Navadno 22 2 2" xfId="1342"/>
    <cellStyle name="Navadno 22 2 3" xfId="1343"/>
    <cellStyle name="Navadno 22 2 4" xfId="1344"/>
    <cellStyle name="Navadno 22 2 5" xfId="1345"/>
    <cellStyle name="Navadno 22 2 6" xfId="1346"/>
    <cellStyle name="Navadno 22 3" xfId="1347"/>
    <cellStyle name="Navadno 22 3 2" xfId="1348"/>
    <cellStyle name="Navadno 22 3 3" xfId="1349"/>
    <cellStyle name="Navadno 22 3 4" xfId="1350"/>
    <cellStyle name="Navadno 22 3 5" xfId="1351"/>
    <cellStyle name="Navadno 22 3 6" xfId="1352"/>
    <cellStyle name="Navadno 22 4" xfId="1353"/>
    <cellStyle name="Navadno 22 4 2" xfId="1354"/>
    <cellStyle name="Navadno 22 4 3" xfId="1355"/>
    <cellStyle name="Navadno 22 4 4" xfId="1356"/>
    <cellStyle name="Navadno 22 4 5" xfId="1357"/>
    <cellStyle name="Navadno 22 4 6" xfId="1358"/>
    <cellStyle name="Navadno 22 5" xfId="1359"/>
    <cellStyle name="Navadno 22 5 2" xfId="1360"/>
    <cellStyle name="Navadno 22 5 3" xfId="1361"/>
    <cellStyle name="Navadno 22 5 4" xfId="1362"/>
    <cellStyle name="Navadno 22 5 5" xfId="1363"/>
    <cellStyle name="Navadno 22 5 6" xfId="1364"/>
    <cellStyle name="Navadno 22 6" xfId="1365"/>
    <cellStyle name="Navadno 22 6 2" xfId="1366"/>
    <cellStyle name="Navadno 22 6 3" xfId="1367"/>
    <cellStyle name="Navadno 22 6 4" xfId="1368"/>
    <cellStyle name="Navadno 22 6 5" xfId="1369"/>
    <cellStyle name="Navadno 22 6 6" xfId="1370"/>
    <cellStyle name="Navadno 22 7" xfId="1371"/>
    <cellStyle name="Navadno 22 7 2" xfId="1372"/>
    <cellStyle name="Navadno 22 7 3" xfId="1373"/>
    <cellStyle name="Navadno 22 7 4" xfId="1374"/>
    <cellStyle name="Navadno 22 7 5" xfId="1375"/>
    <cellStyle name="Navadno 22 7 6" xfId="1376"/>
    <cellStyle name="Navadno 22 8" xfId="1377"/>
    <cellStyle name="Navadno 22 8 2" xfId="1378"/>
    <cellStyle name="Navadno 22 8 3" xfId="1379"/>
    <cellStyle name="Navadno 22 8 4" xfId="1380"/>
    <cellStyle name="Navadno 22 8 5" xfId="1381"/>
    <cellStyle name="Navadno 22 8 6" xfId="1382"/>
    <cellStyle name="Navadno 22 9" xfId="1383"/>
    <cellStyle name="Navadno 22 9 2" xfId="1384"/>
    <cellStyle name="Navadno 23" xfId="1385"/>
    <cellStyle name="Navadno 23 10" xfId="1386"/>
    <cellStyle name="Navadno 23 10 2" xfId="1387"/>
    <cellStyle name="Navadno 23 11" xfId="1388"/>
    <cellStyle name="Navadno 23 11 2" xfId="1389"/>
    <cellStyle name="Navadno 23 12" xfId="1390"/>
    <cellStyle name="Navadno 23 12 2" xfId="1391"/>
    <cellStyle name="Navadno 23 13" xfId="1392"/>
    <cellStyle name="Navadno 23 13 2" xfId="1393"/>
    <cellStyle name="Navadno 23 14" xfId="1394"/>
    <cellStyle name="Navadno 23 14 2" xfId="1395"/>
    <cellStyle name="Navadno 23 15" xfId="1396"/>
    <cellStyle name="Navadno 23 15 2" xfId="1397"/>
    <cellStyle name="Navadno 23 16" xfId="1398"/>
    <cellStyle name="Navadno 23 16 2" xfId="1399"/>
    <cellStyle name="Navadno 23 17" xfId="1400"/>
    <cellStyle name="Navadno 23 17 2" xfId="1401"/>
    <cellStyle name="Navadno 23 18" xfId="1402"/>
    <cellStyle name="Navadno 23 18 2" xfId="1403"/>
    <cellStyle name="Navadno 23 19" xfId="1404"/>
    <cellStyle name="Navadno 23 19 2" xfId="1405"/>
    <cellStyle name="Navadno 23 2" xfId="1406"/>
    <cellStyle name="Navadno 23 2 2" xfId="1407"/>
    <cellStyle name="Navadno 23 2 3" xfId="1408"/>
    <cellStyle name="Navadno 23 2 4" xfId="1409"/>
    <cellStyle name="Navadno 23 2 5" xfId="1410"/>
    <cellStyle name="Navadno 23 2 6" xfId="1411"/>
    <cellStyle name="Navadno 23 20" xfId="1412"/>
    <cellStyle name="Navadno 23 20 2" xfId="1413"/>
    <cellStyle name="Navadno 23 21" xfId="1414"/>
    <cellStyle name="Navadno 23 21 2" xfId="1415"/>
    <cellStyle name="Navadno 23 22" xfId="1416"/>
    <cellStyle name="Navadno 23 22 2" xfId="1417"/>
    <cellStyle name="Navadno 23 23" xfId="1418"/>
    <cellStyle name="Navadno 23 23 2" xfId="1419"/>
    <cellStyle name="Navadno 23 24" xfId="1420"/>
    <cellStyle name="Navadno 23 24 2" xfId="1421"/>
    <cellStyle name="Navadno 23 25" xfId="1422"/>
    <cellStyle name="Navadno 23 25 2" xfId="1423"/>
    <cellStyle name="Navadno 23 26" xfId="1424"/>
    <cellStyle name="Navadno 23 26 2" xfId="1425"/>
    <cellStyle name="Navadno 23 27" xfId="1426"/>
    <cellStyle name="Navadno 23 27 2" xfId="1427"/>
    <cellStyle name="Navadno 23 28" xfId="1428"/>
    <cellStyle name="Navadno 23 28 2" xfId="1429"/>
    <cellStyle name="Navadno 23 29" xfId="1430"/>
    <cellStyle name="Navadno 23 29 2" xfId="1431"/>
    <cellStyle name="Navadno 23 3" xfId="1432"/>
    <cellStyle name="Navadno 23 3 2" xfId="1433"/>
    <cellStyle name="Navadno 23 3 3" xfId="1434"/>
    <cellStyle name="Navadno 23 3 4" xfId="1435"/>
    <cellStyle name="Navadno 23 3 5" xfId="1436"/>
    <cellStyle name="Navadno 23 3 6" xfId="1437"/>
    <cellStyle name="Navadno 23 30" xfId="1438"/>
    <cellStyle name="Navadno 23 30 2" xfId="1439"/>
    <cellStyle name="Navadno 23 31" xfId="1440"/>
    <cellStyle name="Navadno 23 31 2" xfId="1441"/>
    <cellStyle name="Navadno 23 32" xfId="1442"/>
    <cellStyle name="Navadno 23 32 2" xfId="1443"/>
    <cellStyle name="Navadno 23 33" xfId="1444"/>
    <cellStyle name="Navadno 23 33 2" xfId="1445"/>
    <cellStyle name="Navadno 23 34" xfId="1446"/>
    <cellStyle name="Navadno 23 34 2" xfId="1447"/>
    <cellStyle name="Navadno 23 35" xfId="1448"/>
    <cellStyle name="Navadno 23 35 2" xfId="1449"/>
    <cellStyle name="Navadno 23 36" xfId="1450"/>
    <cellStyle name="Navadno 23 36 2" xfId="1451"/>
    <cellStyle name="Navadno 23 37" xfId="1452"/>
    <cellStyle name="Navadno 23 37 2" xfId="1453"/>
    <cellStyle name="Navadno 23 38" xfId="1454"/>
    <cellStyle name="Navadno 23 38 2" xfId="1455"/>
    <cellStyle name="Navadno 23 39" xfId="1456"/>
    <cellStyle name="Navadno 23 39 2" xfId="1457"/>
    <cellStyle name="Navadno 23 4" xfId="1458"/>
    <cellStyle name="Navadno 23 4 2" xfId="1459"/>
    <cellStyle name="Navadno 23 4 3" xfId="1460"/>
    <cellStyle name="Navadno 23 4 4" xfId="1461"/>
    <cellStyle name="Navadno 23 4 5" xfId="1462"/>
    <cellStyle name="Navadno 23 4 6" xfId="1463"/>
    <cellStyle name="Navadno 23 40" xfId="1464"/>
    <cellStyle name="Navadno 23 40 2" xfId="1465"/>
    <cellStyle name="Navadno 23 41" xfId="1466"/>
    <cellStyle name="Navadno 23 41 2" xfId="1467"/>
    <cellStyle name="Navadno 23 42" xfId="1468"/>
    <cellStyle name="Navadno 23 42 2" xfId="1469"/>
    <cellStyle name="Navadno 23 43" xfId="1470"/>
    <cellStyle name="Navadno 23 43 2" xfId="1471"/>
    <cellStyle name="Navadno 23 44" xfId="1472"/>
    <cellStyle name="Navadno 23 44 2" xfId="1473"/>
    <cellStyle name="Navadno 23 5" xfId="1474"/>
    <cellStyle name="Navadno 23 5 2" xfId="1475"/>
    <cellStyle name="Navadno 23 5 3" xfId="1476"/>
    <cellStyle name="Navadno 23 5 4" xfId="1477"/>
    <cellStyle name="Navadno 23 5 5" xfId="1478"/>
    <cellStyle name="Navadno 23 5 6" xfId="1479"/>
    <cellStyle name="Navadno 23 6" xfId="1480"/>
    <cellStyle name="Navadno 23 6 2" xfId="1481"/>
    <cellStyle name="Navadno 23 6 3" xfId="1482"/>
    <cellStyle name="Navadno 23 6 4" xfId="1483"/>
    <cellStyle name="Navadno 23 6 5" xfId="1484"/>
    <cellStyle name="Navadno 23 6 6" xfId="1485"/>
    <cellStyle name="Navadno 23 7" xfId="1486"/>
    <cellStyle name="Navadno 23 7 2" xfId="1487"/>
    <cellStyle name="Navadno 23 8" xfId="1488"/>
    <cellStyle name="Navadno 23 8 2" xfId="1489"/>
    <cellStyle name="Navadno 23 9" xfId="1490"/>
    <cellStyle name="Navadno 23 9 2" xfId="1491"/>
    <cellStyle name="Navadno 24" xfId="1492"/>
    <cellStyle name="Navadno 24 10" xfId="1493"/>
    <cellStyle name="Navadno 24 11" xfId="1494"/>
    <cellStyle name="Navadno 24 12" xfId="1495"/>
    <cellStyle name="Navadno 24 13" xfId="1496"/>
    <cellStyle name="Navadno 24 14" xfId="1497"/>
    <cellStyle name="Navadno 24 15" xfId="1498"/>
    <cellStyle name="Navadno 24 2" xfId="1499"/>
    <cellStyle name="Navadno 24 3" xfId="1500"/>
    <cellStyle name="Navadno 24 4" xfId="1501"/>
    <cellStyle name="Navadno 24 5" xfId="1502"/>
    <cellStyle name="Navadno 24 6" xfId="1503"/>
    <cellStyle name="Navadno 24 7" xfId="1504"/>
    <cellStyle name="Navadno 24 8" xfId="1505"/>
    <cellStyle name="Navadno 24 9" xfId="1506"/>
    <cellStyle name="Navadno 25" xfId="1507"/>
    <cellStyle name="Navadno 25 10" xfId="1508"/>
    <cellStyle name="Navadno 25 10 2" xfId="1509"/>
    <cellStyle name="Navadno 25 11" xfId="1510"/>
    <cellStyle name="Navadno 25 11 2" xfId="1511"/>
    <cellStyle name="Navadno 25 12" xfId="1512"/>
    <cellStyle name="Navadno 25 12 2" xfId="1513"/>
    <cellStyle name="Navadno 25 13" xfId="1514"/>
    <cellStyle name="Navadno 25 13 2" xfId="1515"/>
    <cellStyle name="Navadno 25 14" xfId="1516"/>
    <cellStyle name="Navadno 25 14 2" xfId="1517"/>
    <cellStyle name="Navadno 25 15" xfId="1518"/>
    <cellStyle name="Navadno 25 15 2" xfId="1519"/>
    <cellStyle name="Navadno 25 16" xfId="1520"/>
    <cellStyle name="Navadno 25 16 2" xfId="1521"/>
    <cellStyle name="Navadno 25 17" xfId="1522"/>
    <cellStyle name="Navadno 25 17 2" xfId="1523"/>
    <cellStyle name="Navadno 25 18" xfId="1524"/>
    <cellStyle name="Navadno 25 18 2" xfId="1525"/>
    <cellStyle name="Navadno 25 19" xfId="1526"/>
    <cellStyle name="Navadno 25 19 2" xfId="1527"/>
    <cellStyle name="Navadno 25 2" xfId="1528"/>
    <cellStyle name="Navadno 25 2 2" xfId="1529"/>
    <cellStyle name="Navadno 25 2 3" xfId="1530"/>
    <cellStyle name="Navadno 25 2 4" xfId="1531"/>
    <cellStyle name="Navadno 25 2 5" xfId="1532"/>
    <cellStyle name="Navadno 25 2 6" xfId="1533"/>
    <cellStyle name="Navadno 25 20" xfId="1534"/>
    <cellStyle name="Navadno 25 20 2" xfId="1535"/>
    <cellStyle name="Navadno 25 21" xfId="1536"/>
    <cellStyle name="Navadno 25 21 2" xfId="1537"/>
    <cellStyle name="Navadno 25 22" xfId="1538"/>
    <cellStyle name="Navadno 25 22 2" xfId="1539"/>
    <cellStyle name="Navadno 25 23" xfId="1540"/>
    <cellStyle name="Navadno 25 23 2" xfId="1541"/>
    <cellStyle name="Navadno 25 24" xfId="1542"/>
    <cellStyle name="Navadno 25 24 2" xfId="1543"/>
    <cellStyle name="Navadno 25 25" xfId="1544"/>
    <cellStyle name="Navadno 25 25 2" xfId="1545"/>
    <cellStyle name="Navadno 25 26" xfId="1546"/>
    <cellStyle name="Navadno 25 26 2" xfId="1547"/>
    <cellStyle name="Navadno 25 27" xfId="1548"/>
    <cellStyle name="Navadno 25 27 2" xfId="1549"/>
    <cellStyle name="Navadno 25 28" xfId="1550"/>
    <cellStyle name="Navadno 25 28 2" xfId="1551"/>
    <cellStyle name="Navadno 25 29" xfId="1552"/>
    <cellStyle name="Navadno 25 29 2" xfId="1553"/>
    <cellStyle name="Navadno 25 3" xfId="1554"/>
    <cellStyle name="Navadno 25 3 2" xfId="1555"/>
    <cellStyle name="Navadno 25 3 3" xfId="1556"/>
    <cellStyle name="Navadno 25 3 4" xfId="1557"/>
    <cellStyle name="Navadno 25 3 5" xfId="1558"/>
    <cellStyle name="Navadno 25 3 6" xfId="1559"/>
    <cellStyle name="Navadno 25 30" xfId="1560"/>
    <cellStyle name="Navadno 25 30 2" xfId="1561"/>
    <cellStyle name="Navadno 25 31" xfId="1562"/>
    <cellStyle name="Navadno 25 31 2" xfId="1563"/>
    <cellStyle name="Navadno 25 32" xfId="1564"/>
    <cellStyle name="Navadno 25 32 2" xfId="1565"/>
    <cellStyle name="Navadno 25 33" xfId="1566"/>
    <cellStyle name="Navadno 25 33 2" xfId="1567"/>
    <cellStyle name="Navadno 25 34" xfId="1568"/>
    <cellStyle name="Navadno 25 34 2" xfId="1569"/>
    <cellStyle name="Navadno 25 35" xfId="1570"/>
    <cellStyle name="Navadno 25 35 2" xfId="1571"/>
    <cellStyle name="Navadno 25 36" xfId="1572"/>
    <cellStyle name="Navadno 25 36 2" xfId="1573"/>
    <cellStyle name="Navadno 25 37" xfId="1574"/>
    <cellStyle name="Navadno 25 37 2" xfId="1575"/>
    <cellStyle name="Navadno 25 38" xfId="1576"/>
    <cellStyle name="Navadno 25 38 2" xfId="1577"/>
    <cellStyle name="Navadno 25 39" xfId="1578"/>
    <cellStyle name="Navadno 25 39 2" xfId="1579"/>
    <cellStyle name="Navadno 25 4" xfId="1580"/>
    <cellStyle name="Navadno 25 4 2" xfId="1581"/>
    <cellStyle name="Navadno 25 4 3" xfId="1582"/>
    <cellStyle name="Navadno 25 4 4" xfId="1583"/>
    <cellStyle name="Navadno 25 4 5" xfId="1584"/>
    <cellStyle name="Navadno 25 4 6" xfId="1585"/>
    <cellStyle name="Navadno 25 40" xfId="1586"/>
    <cellStyle name="Navadno 25 40 2" xfId="1587"/>
    <cellStyle name="Navadno 25 41" xfId="1588"/>
    <cellStyle name="Navadno 25 41 2" xfId="1589"/>
    <cellStyle name="Navadno 25 42" xfId="1590"/>
    <cellStyle name="Navadno 25 42 2" xfId="1591"/>
    <cellStyle name="Navadno 25 43" xfId="1592"/>
    <cellStyle name="Navadno 25 43 2" xfId="1593"/>
    <cellStyle name="Navadno 25 44" xfId="1594"/>
    <cellStyle name="Navadno 25 44 2" xfId="1595"/>
    <cellStyle name="Navadno 25 5" xfId="1596"/>
    <cellStyle name="Navadno 25 5 2" xfId="1597"/>
    <cellStyle name="Navadno 25 5 3" xfId="1598"/>
    <cellStyle name="Navadno 25 5 4" xfId="1599"/>
    <cellStyle name="Navadno 25 5 5" xfId="1600"/>
    <cellStyle name="Navadno 25 5 6" xfId="1601"/>
    <cellStyle name="Navadno 25 6" xfId="1602"/>
    <cellStyle name="Navadno 25 6 2" xfId="1603"/>
    <cellStyle name="Navadno 25 6 3" xfId="1604"/>
    <cellStyle name="Navadno 25 6 4" xfId="1605"/>
    <cellStyle name="Navadno 25 6 5" xfId="1606"/>
    <cellStyle name="Navadno 25 6 6" xfId="1607"/>
    <cellStyle name="Navadno 25 7" xfId="1608"/>
    <cellStyle name="Navadno 25 7 2" xfId="1609"/>
    <cellStyle name="Navadno 25 8" xfId="1610"/>
    <cellStyle name="Navadno 25 8 2" xfId="1611"/>
    <cellStyle name="Navadno 25 9" xfId="1612"/>
    <cellStyle name="Navadno 25 9 2" xfId="1613"/>
    <cellStyle name="Navadno 26" xfId="1614"/>
    <cellStyle name="Navadno 26 10" xfId="1615"/>
    <cellStyle name="Navadno 26 11" xfId="1616"/>
    <cellStyle name="Navadno 26 12" xfId="1617"/>
    <cellStyle name="Navadno 26 13" xfId="1618"/>
    <cellStyle name="Navadno 26 14" xfId="1619"/>
    <cellStyle name="Navadno 26 15" xfId="1620"/>
    <cellStyle name="Navadno 26 2" xfId="1621"/>
    <cellStyle name="Navadno 26 3" xfId="1622"/>
    <cellStyle name="Navadno 26 4" xfId="1623"/>
    <cellStyle name="Navadno 26 5" xfId="1624"/>
    <cellStyle name="Navadno 26 6" xfId="1625"/>
    <cellStyle name="Navadno 26 7" xfId="1626"/>
    <cellStyle name="Navadno 26 8" xfId="1627"/>
    <cellStyle name="Navadno 26 9" xfId="1628"/>
    <cellStyle name="Navadno 27" xfId="1629"/>
    <cellStyle name="Navadno 27 10" xfId="1630"/>
    <cellStyle name="Navadno 27 11" xfId="1631"/>
    <cellStyle name="Navadno 27 12" xfId="1632"/>
    <cellStyle name="Navadno 27 13" xfId="1633"/>
    <cellStyle name="Navadno 27 14" xfId="1634"/>
    <cellStyle name="Navadno 27 15" xfId="1635"/>
    <cellStyle name="Navadno 27 16" xfId="1636"/>
    <cellStyle name="Navadno 27 2" xfId="1637"/>
    <cellStyle name="Navadno 27 3" xfId="1638"/>
    <cellStyle name="Navadno 27 4" xfId="1639"/>
    <cellStyle name="Navadno 27 5" xfId="1640"/>
    <cellStyle name="Navadno 27 6" xfId="1641"/>
    <cellStyle name="Navadno 27 7" xfId="1642"/>
    <cellStyle name="Navadno 27 8" xfId="1643"/>
    <cellStyle name="Navadno 27 9" xfId="1644"/>
    <cellStyle name="Navadno 28" xfId="1645"/>
    <cellStyle name="Navadno 28 2" xfId="1646"/>
    <cellStyle name="Navadno 28 3" xfId="1647"/>
    <cellStyle name="Navadno 28 4" xfId="1648"/>
    <cellStyle name="Navadno 28 5" xfId="1649"/>
    <cellStyle name="Navadno 28 6" xfId="1650"/>
    <cellStyle name="Navadno 29 10" xfId="1651"/>
    <cellStyle name="Navadno 29 11" xfId="1652"/>
    <cellStyle name="Navadno 29 12" xfId="1653"/>
    <cellStyle name="Navadno 29 13" xfId="1654"/>
    <cellStyle name="Navadno 29 14" xfId="1655"/>
    <cellStyle name="Navadno 29 15" xfId="1656"/>
    <cellStyle name="Navadno 29 16" xfId="1657"/>
    <cellStyle name="Navadno 29 17" xfId="1658"/>
    <cellStyle name="Navadno 29 18" xfId="1659"/>
    <cellStyle name="Navadno 29 2" xfId="1660"/>
    <cellStyle name="Navadno 29 3" xfId="1661"/>
    <cellStyle name="Navadno 29 4" xfId="1662"/>
    <cellStyle name="Navadno 29 5" xfId="1663"/>
    <cellStyle name="Navadno 29 6" xfId="1664"/>
    <cellStyle name="Navadno 29 7" xfId="1665"/>
    <cellStyle name="Navadno 29 8" xfId="1666"/>
    <cellStyle name="Navadno 29 9" xfId="1667"/>
    <cellStyle name="Navadno 3" xfId="1668"/>
    <cellStyle name="Navadno 3 10" xfId="1669"/>
    <cellStyle name="Navadno 3 10 2" xfId="1670"/>
    <cellStyle name="Navadno 3 11" xfId="1671"/>
    <cellStyle name="Navadno 3 12" xfId="1672"/>
    <cellStyle name="Navadno 3 13" xfId="1673"/>
    <cellStyle name="Navadno 3 14" xfId="1674"/>
    <cellStyle name="Navadno 3 15" xfId="1675"/>
    <cellStyle name="Navadno 3 16" xfId="1676"/>
    <cellStyle name="Navadno 3 17" xfId="1677"/>
    <cellStyle name="Navadno 3 18" xfId="1678"/>
    <cellStyle name="Navadno 3 19" xfId="1679"/>
    <cellStyle name="Navadno 3 2" xfId="1680"/>
    <cellStyle name="Navadno 3 2 2" xfId="1681"/>
    <cellStyle name="Navadno 3 2 2 2" xfId="1682"/>
    <cellStyle name="Navadno 3 2 2 2 2" xfId="2735"/>
    <cellStyle name="Navadno 3 2 3" xfId="1683"/>
    <cellStyle name="Navadno 3 2 4" xfId="1684"/>
    <cellStyle name="Navadno 3 2 5" xfId="1685"/>
    <cellStyle name="Navadno 3 2 6" xfId="1686"/>
    <cellStyle name="Navadno 3 2 7" xfId="1687"/>
    <cellStyle name="Navadno 3 20" xfId="1688"/>
    <cellStyle name="Navadno 3 21" xfId="1689"/>
    <cellStyle name="Navadno 3 22" xfId="1690"/>
    <cellStyle name="Navadno 3 23" xfId="1691"/>
    <cellStyle name="Navadno 3 24" xfId="1692"/>
    <cellStyle name="Navadno 3 25" xfId="1693"/>
    <cellStyle name="Navadno 3 26" xfId="1694"/>
    <cellStyle name="Navadno 3 26 2" xfId="2736"/>
    <cellStyle name="Navadno 3 3" xfId="1695"/>
    <cellStyle name="Navadno 3 3 2" xfId="1696"/>
    <cellStyle name="Navadno 3 3 3" xfId="1697"/>
    <cellStyle name="Navadno 3 3 4" xfId="1698"/>
    <cellStyle name="Navadno 3 3 5" xfId="1699"/>
    <cellStyle name="Navadno 3 3 6" xfId="1700"/>
    <cellStyle name="Navadno 3 4" xfId="1701"/>
    <cellStyle name="Navadno 3 4 2" xfId="1702"/>
    <cellStyle name="Navadno 3 4 3" xfId="1703"/>
    <cellStyle name="Navadno 3 4 4" xfId="1704"/>
    <cellStyle name="Navadno 3 4 5" xfId="1705"/>
    <cellStyle name="Navadno 3 4 6" xfId="1706"/>
    <cellStyle name="Navadno 3 5" xfId="1707"/>
    <cellStyle name="Navadno 3 5 2" xfId="1708"/>
    <cellStyle name="Navadno 3 5 3" xfId="1709"/>
    <cellStyle name="Navadno 3 5 4" xfId="1710"/>
    <cellStyle name="Navadno 3 5 5" xfId="1711"/>
    <cellStyle name="Navadno 3 5 6" xfId="1712"/>
    <cellStyle name="Navadno 3 6" xfId="1713"/>
    <cellStyle name="Navadno 3 6 2" xfId="1714"/>
    <cellStyle name="Navadno 3 6 3" xfId="1715"/>
    <cellStyle name="Navadno 3 6 4" xfId="1716"/>
    <cellStyle name="Navadno 3 6 5" xfId="1717"/>
    <cellStyle name="Navadno 3 6 6" xfId="1718"/>
    <cellStyle name="Navadno 3 7" xfId="1719"/>
    <cellStyle name="Navadno 3 7 2" xfId="1720"/>
    <cellStyle name="Navadno 3 7 3" xfId="1721"/>
    <cellStyle name="Navadno 3 7 4" xfId="1722"/>
    <cellStyle name="Navadno 3 7 5" xfId="1723"/>
    <cellStyle name="Navadno 3 7 6" xfId="1724"/>
    <cellStyle name="Navadno 3 71" xfId="1725"/>
    <cellStyle name="Navadno 3 8" xfId="1726"/>
    <cellStyle name="Navadno 3 9" xfId="1727"/>
    <cellStyle name="Navadno 30" xfId="1728"/>
    <cellStyle name="Navadno 30 2" xfId="1729"/>
    <cellStyle name="Navadno 30 3" xfId="1730"/>
    <cellStyle name="Navadno 30 4" xfId="1731"/>
    <cellStyle name="Navadno 30 5" xfId="1732"/>
    <cellStyle name="Navadno 30 6" xfId="1733"/>
    <cellStyle name="Navadno 31 10" xfId="1734"/>
    <cellStyle name="Navadno 31 11" xfId="1735"/>
    <cellStyle name="Navadno 31 12" xfId="1736"/>
    <cellStyle name="Navadno 31 13" xfId="1737"/>
    <cellStyle name="Navadno 31 14" xfId="1738"/>
    <cellStyle name="Navadno 31 15" xfId="1739"/>
    <cellStyle name="Navadno 31 2" xfId="1740"/>
    <cellStyle name="Navadno 31 3" xfId="1741"/>
    <cellStyle name="Navadno 31 4" xfId="1742"/>
    <cellStyle name="Navadno 31 5" xfId="1743"/>
    <cellStyle name="Navadno 31 6" xfId="1744"/>
    <cellStyle name="Navadno 31 7" xfId="1745"/>
    <cellStyle name="Navadno 31 8" xfId="1746"/>
    <cellStyle name="Navadno 31 9" xfId="1747"/>
    <cellStyle name="Navadno 32 10" xfId="1748"/>
    <cellStyle name="Navadno 32 11" xfId="1749"/>
    <cellStyle name="Navadno 32 12" xfId="1750"/>
    <cellStyle name="Navadno 32 13" xfId="1751"/>
    <cellStyle name="Navadno 32 14" xfId="1752"/>
    <cellStyle name="Navadno 32 15" xfId="1753"/>
    <cellStyle name="Navadno 32 16" xfId="1754"/>
    <cellStyle name="Navadno 32 17" xfId="1755"/>
    <cellStyle name="Navadno 32 18" xfId="1756"/>
    <cellStyle name="Navadno 32 2" xfId="1757"/>
    <cellStyle name="Navadno 32 3" xfId="1758"/>
    <cellStyle name="Navadno 32 4" xfId="1759"/>
    <cellStyle name="Navadno 32 5" xfId="1760"/>
    <cellStyle name="Navadno 32 6" xfId="1761"/>
    <cellStyle name="Navadno 32 7" xfId="1762"/>
    <cellStyle name="Navadno 32 8" xfId="1763"/>
    <cellStyle name="Navadno 32 9" xfId="1764"/>
    <cellStyle name="Navadno 33" xfId="1765"/>
    <cellStyle name="Navadno 33 2" xfId="1766"/>
    <cellStyle name="Navadno 33 3" xfId="1767"/>
    <cellStyle name="Navadno 33 4" xfId="1768"/>
    <cellStyle name="Navadno 33 5" xfId="1769"/>
    <cellStyle name="Navadno 33 6" xfId="1770"/>
    <cellStyle name="Navadno 34 10" xfId="1771"/>
    <cellStyle name="Navadno 34 11" xfId="1772"/>
    <cellStyle name="Navadno 34 12" xfId="1773"/>
    <cellStyle name="Navadno 34 13" xfId="1774"/>
    <cellStyle name="Navadno 34 14" xfId="1775"/>
    <cellStyle name="Navadno 34 15" xfId="1776"/>
    <cellStyle name="Navadno 34 16" xfId="1777"/>
    <cellStyle name="Navadno 34 17" xfId="1778"/>
    <cellStyle name="Navadno 34 18" xfId="1779"/>
    <cellStyle name="Navadno 34 2" xfId="1780"/>
    <cellStyle name="Navadno 34 3" xfId="1781"/>
    <cellStyle name="Navadno 34 4" xfId="1782"/>
    <cellStyle name="Navadno 34 5" xfId="1783"/>
    <cellStyle name="Navadno 34 6" xfId="1784"/>
    <cellStyle name="Navadno 34 7" xfId="1785"/>
    <cellStyle name="Navadno 34 8" xfId="1786"/>
    <cellStyle name="Navadno 34 9" xfId="1787"/>
    <cellStyle name="Navadno 35 10" xfId="1788"/>
    <cellStyle name="Navadno 35 11" xfId="1789"/>
    <cellStyle name="Navadno 35 12" xfId="1790"/>
    <cellStyle name="Navadno 35 13" xfId="1791"/>
    <cellStyle name="Navadno 35 14" xfId="1792"/>
    <cellStyle name="Navadno 35 15" xfId="1793"/>
    <cellStyle name="Navadno 35 16" xfId="1794"/>
    <cellStyle name="Navadno 35 17" xfId="1795"/>
    <cellStyle name="Navadno 35 18" xfId="1796"/>
    <cellStyle name="Navadno 35 2" xfId="1797"/>
    <cellStyle name="Navadno 35 3" xfId="1798"/>
    <cellStyle name="Navadno 35 4" xfId="1799"/>
    <cellStyle name="Navadno 35 5" xfId="1800"/>
    <cellStyle name="Navadno 35 6" xfId="1801"/>
    <cellStyle name="Navadno 35 7" xfId="1802"/>
    <cellStyle name="Navadno 35 8" xfId="1803"/>
    <cellStyle name="Navadno 35 9" xfId="1804"/>
    <cellStyle name="Navadno 36 10" xfId="1805"/>
    <cellStyle name="Navadno 36 11" xfId="1806"/>
    <cellStyle name="Navadno 36 12" xfId="1807"/>
    <cellStyle name="Navadno 36 13" xfId="1808"/>
    <cellStyle name="Navadno 36 14" xfId="1809"/>
    <cellStyle name="Navadno 36 15" xfId="1810"/>
    <cellStyle name="Navadno 36 2" xfId="1811"/>
    <cellStyle name="Navadno 36 3" xfId="1812"/>
    <cellStyle name="Navadno 36 4" xfId="1813"/>
    <cellStyle name="Navadno 36 5" xfId="1814"/>
    <cellStyle name="Navadno 36 6" xfId="1815"/>
    <cellStyle name="Navadno 36 7" xfId="1816"/>
    <cellStyle name="Navadno 36 8" xfId="1817"/>
    <cellStyle name="Navadno 36 9" xfId="1818"/>
    <cellStyle name="Navadno 37 10" xfId="1819"/>
    <cellStyle name="Navadno 37 11" xfId="1820"/>
    <cellStyle name="Navadno 37 12" xfId="1821"/>
    <cellStyle name="Navadno 37 13" xfId="1822"/>
    <cellStyle name="Navadno 37 14" xfId="1823"/>
    <cellStyle name="Navadno 37 15" xfId="1824"/>
    <cellStyle name="Navadno 37 2" xfId="1825"/>
    <cellStyle name="Navadno 37 3" xfId="1826"/>
    <cellStyle name="Navadno 37 4" xfId="1827"/>
    <cellStyle name="Navadno 37 5" xfId="1828"/>
    <cellStyle name="Navadno 37 6" xfId="1829"/>
    <cellStyle name="Navadno 37 7" xfId="1830"/>
    <cellStyle name="Navadno 37 8" xfId="1831"/>
    <cellStyle name="Navadno 37 9" xfId="1832"/>
    <cellStyle name="Navadno 38" xfId="1833"/>
    <cellStyle name="Navadno 38 2" xfId="1834"/>
    <cellStyle name="Navadno 38 3" xfId="1835"/>
    <cellStyle name="Navadno 38 4" xfId="1836"/>
    <cellStyle name="Navadno 38 5" xfId="1837"/>
    <cellStyle name="Navadno 38 6" xfId="1838"/>
    <cellStyle name="Navadno 39" xfId="1839"/>
    <cellStyle name="Navadno 39 2" xfId="1840"/>
    <cellStyle name="Navadno 39 3" xfId="1841"/>
    <cellStyle name="Navadno 39 4" xfId="1842"/>
    <cellStyle name="Navadno 39 5" xfId="1843"/>
    <cellStyle name="Navadno 39 6" xfId="1844"/>
    <cellStyle name="Navadno 4" xfId="1845"/>
    <cellStyle name="Navadno 4 10" xfId="1846"/>
    <cellStyle name="Navadno 4 11" xfId="1847"/>
    <cellStyle name="Navadno 4 12" xfId="1848"/>
    <cellStyle name="Navadno 4 13" xfId="1849"/>
    <cellStyle name="Navadno 4 14" xfId="1850"/>
    <cellStyle name="Navadno 4 15" xfId="1851"/>
    <cellStyle name="Navadno 4 16" xfId="1852"/>
    <cellStyle name="Navadno 4 17" xfId="1853"/>
    <cellStyle name="Navadno 4 18" xfId="1854"/>
    <cellStyle name="Navadno 4 19" xfId="1855"/>
    <cellStyle name="Navadno 4 2" xfId="1856"/>
    <cellStyle name="Navadno 4 2 2" xfId="1857"/>
    <cellStyle name="Navadno 4 2 3" xfId="1858"/>
    <cellStyle name="Navadno 4 2 4" xfId="1859"/>
    <cellStyle name="Navadno 4 2 5" xfId="1860"/>
    <cellStyle name="Navadno 4 2 6" xfId="1861"/>
    <cellStyle name="Navadno 4 20" xfId="1862"/>
    <cellStyle name="Navadno 4 21" xfId="1863"/>
    <cellStyle name="Navadno 4 22" xfId="1864"/>
    <cellStyle name="Navadno 4 23" xfId="1865"/>
    <cellStyle name="Navadno 4 24" xfId="1866"/>
    <cellStyle name="Navadno 4 3" xfId="1867"/>
    <cellStyle name="Navadno 4 3 2" xfId="1868"/>
    <cellStyle name="Navadno 4 3 3" xfId="1869"/>
    <cellStyle name="Navadno 4 3 4" xfId="1870"/>
    <cellStyle name="Navadno 4 3 5" xfId="1871"/>
    <cellStyle name="Navadno 4 3 6" xfId="1872"/>
    <cellStyle name="Navadno 4 4" xfId="1873"/>
    <cellStyle name="Navadno 4 4 2" xfId="1874"/>
    <cellStyle name="Navadno 4 4 3" xfId="1875"/>
    <cellStyle name="Navadno 4 4 4" xfId="1876"/>
    <cellStyle name="Navadno 4 4 5" xfId="1877"/>
    <cellStyle name="Navadno 4 4 6" xfId="1878"/>
    <cellStyle name="Navadno 4 5" xfId="1879"/>
    <cellStyle name="Navadno 4 5 2" xfId="1880"/>
    <cellStyle name="Navadno 4 5 3" xfId="1881"/>
    <cellStyle name="Navadno 4 5 4" xfId="1882"/>
    <cellStyle name="Navadno 4 5 5" xfId="1883"/>
    <cellStyle name="Navadno 4 5 6" xfId="1884"/>
    <cellStyle name="Navadno 4 6" xfId="1885"/>
    <cellStyle name="Navadno 4 6 2" xfId="1886"/>
    <cellStyle name="Navadno 4 6 3" xfId="1887"/>
    <cellStyle name="Navadno 4 6 4" xfId="1888"/>
    <cellStyle name="Navadno 4 6 5" xfId="1889"/>
    <cellStyle name="Navadno 4 6 6" xfId="1890"/>
    <cellStyle name="Navadno 4 7" xfId="1891"/>
    <cellStyle name="Navadno 4 7 2" xfId="1892"/>
    <cellStyle name="Navadno 4 7 3" xfId="1893"/>
    <cellStyle name="Navadno 4 7 4" xfId="1894"/>
    <cellStyle name="Navadno 4 7 5" xfId="1895"/>
    <cellStyle name="Navadno 4 7 6" xfId="1896"/>
    <cellStyle name="Navadno 4 8" xfId="1897"/>
    <cellStyle name="Navadno 4 9" xfId="1898"/>
    <cellStyle name="Navadno 40 10" xfId="1899"/>
    <cellStyle name="Navadno 40 11" xfId="1900"/>
    <cellStyle name="Navadno 40 12" xfId="1901"/>
    <cellStyle name="Navadno 40 13" xfId="1902"/>
    <cellStyle name="Navadno 40 14" xfId="1903"/>
    <cellStyle name="Navadno 40 15" xfId="1904"/>
    <cellStyle name="Navadno 40 16" xfId="1905"/>
    <cellStyle name="Navadno 40 17" xfId="1906"/>
    <cellStyle name="Navadno 40 18" xfId="1907"/>
    <cellStyle name="Navadno 40 2" xfId="1908"/>
    <cellStyle name="Navadno 40 3" xfId="1909"/>
    <cellStyle name="Navadno 40 4" xfId="1910"/>
    <cellStyle name="Navadno 40 5" xfId="1911"/>
    <cellStyle name="Navadno 40 6" xfId="1912"/>
    <cellStyle name="Navadno 40 7" xfId="1913"/>
    <cellStyle name="Navadno 40 8" xfId="1914"/>
    <cellStyle name="Navadno 40 9" xfId="1915"/>
    <cellStyle name="Navadno 41" xfId="1916"/>
    <cellStyle name="Navadno 41 2" xfId="1917"/>
    <cellStyle name="Navadno 41 3" xfId="1918"/>
    <cellStyle name="Navadno 41 4" xfId="1919"/>
    <cellStyle name="Navadno 41 5" xfId="1920"/>
    <cellStyle name="Navadno 41 6" xfId="1921"/>
    <cellStyle name="Navadno 42" xfId="1922"/>
    <cellStyle name="Navadno 42 2" xfId="1923"/>
    <cellStyle name="Navadno 42 3" xfId="1924"/>
    <cellStyle name="Navadno 42 4" xfId="1925"/>
    <cellStyle name="Navadno 42 5" xfId="1926"/>
    <cellStyle name="Navadno 42 6" xfId="1927"/>
    <cellStyle name="Navadno 43" xfId="1928"/>
    <cellStyle name="Navadno 43 2" xfId="1929"/>
    <cellStyle name="Navadno 43 3" xfId="1930"/>
    <cellStyle name="Navadno 43 4" xfId="1931"/>
    <cellStyle name="Navadno 43 5" xfId="1932"/>
    <cellStyle name="Navadno 43 6" xfId="1933"/>
    <cellStyle name="Navadno 44 10" xfId="1934"/>
    <cellStyle name="Navadno 44 11" xfId="1935"/>
    <cellStyle name="Navadno 44 12" xfId="1936"/>
    <cellStyle name="Navadno 44 13" xfId="1937"/>
    <cellStyle name="Navadno 44 14" xfId="1938"/>
    <cellStyle name="Navadno 44 15" xfId="1939"/>
    <cellStyle name="Navadno 44 2" xfId="1940"/>
    <cellStyle name="Navadno 44 3" xfId="1941"/>
    <cellStyle name="Navadno 44 4" xfId="1942"/>
    <cellStyle name="Navadno 44 5" xfId="1943"/>
    <cellStyle name="Navadno 44 6" xfId="1944"/>
    <cellStyle name="Navadno 44 7" xfId="1945"/>
    <cellStyle name="Navadno 44 8" xfId="1946"/>
    <cellStyle name="Navadno 44 9" xfId="1947"/>
    <cellStyle name="Navadno 48 2" xfId="1948"/>
    <cellStyle name="Navadno 5" xfId="1949"/>
    <cellStyle name="Navadno 5 10" xfId="1950"/>
    <cellStyle name="Navadno 5 10 2" xfId="1951"/>
    <cellStyle name="Navadno 5 11" xfId="1952"/>
    <cellStyle name="Navadno 5 11 2" xfId="1953"/>
    <cellStyle name="Navadno 5 12" xfId="1954"/>
    <cellStyle name="Navadno 5 12 2" xfId="1955"/>
    <cellStyle name="Navadno 5 13" xfId="1956"/>
    <cellStyle name="Navadno 5 13 2" xfId="1957"/>
    <cellStyle name="Navadno 5 14" xfId="1958"/>
    <cellStyle name="Navadno 5 14 2" xfId="1959"/>
    <cellStyle name="Navadno 5 15" xfId="1960"/>
    <cellStyle name="Navadno 5 15 2" xfId="1961"/>
    <cellStyle name="Navadno 5 16" xfId="1962"/>
    <cellStyle name="Navadno 5 16 2" xfId="1963"/>
    <cellStyle name="Navadno 5 17" xfId="1964"/>
    <cellStyle name="Navadno 5 17 2" xfId="1965"/>
    <cellStyle name="Navadno 5 18" xfId="1966"/>
    <cellStyle name="Navadno 5 18 2" xfId="1967"/>
    <cellStyle name="Navadno 5 19" xfId="1968"/>
    <cellStyle name="Navadno 5 19 2" xfId="1969"/>
    <cellStyle name="Navadno 5 2" xfId="1970"/>
    <cellStyle name="Navadno 5 2 2" xfId="1971"/>
    <cellStyle name="Navadno 5 2 3" xfId="1972"/>
    <cellStyle name="Navadno 5 2 4" xfId="1973"/>
    <cellStyle name="Navadno 5 2 5" xfId="1974"/>
    <cellStyle name="Navadno 5 2 6" xfId="1975"/>
    <cellStyle name="Navadno 5 20" xfId="1976"/>
    <cellStyle name="Navadno 5 20 2" xfId="1977"/>
    <cellStyle name="Navadno 5 21" xfId="1978"/>
    <cellStyle name="Navadno 5 21 2" xfId="1979"/>
    <cellStyle name="Navadno 5 22" xfId="1980"/>
    <cellStyle name="Navadno 5 22 2" xfId="1981"/>
    <cellStyle name="Navadno 5 23" xfId="1982"/>
    <cellStyle name="Navadno 5 23 2" xfId="1983"/>
    <cellStyle name="Navadno 5 24" xfId="1984"/>
    <cellStyle name="Navadno 5 24 2" xfId="1985"/>
    <cellStyle name="Navadno 5 25" xfId="1986"/>
    <cellStyle name="Navadno 5 25 2" xfId="1987"/>
    <cellStyle name="Navadno 5 26" xfId="1988"/>
    <cellStyle name="Navadno 5 26 2" xfId="1989"/>
    <cellStyle name="Navadno 5 27" xfId="1990"/>
    <cellStyle name="Navadno 5 27 2" xfId="1991"/>
    <cellStyle name="Navadno 5 28" xfId="1992"/>
    <cellStyle name="Navadno 5 28 2" xfId="1993"/>
    <cellStyle name="Navadno 5 29" xfId="1994"/>
    <cellStyle name="Navadno 5 29 2" xfId="1995"/>
    <cellStyle name="Navadno 5 3" xfId="1996"/>
    <cellStyle name="Navadno 5 3 2" xfId="1997"/>
    <cellStyle name="Navadno 5 3 3" xfId="1998"/>
    <cellStyle name="Navadno 5 3 4" xfId="1999"/>
    <cellStyle name="Navadno 5 3 5" xfId="2000"/>
    <cellStyle name="Navadno 5 3 6" xfId="2001"/>
    <cellStyle name="Navadno 5 30" xfId="2002"/>
    <cellStyle name="Navadno 5 30 2" xfId="2003"/>
    <cellStyle name="Navadno 5 31" xfId="2004"/>
    <cellStyle name="Navadno 5 31 2" xfId="2005"/>
    <cellStyle name="Navadno 5 32" xfId="2006"/>
    <cellStyle name="Navadno 5 32 2" xfId="2007"/>
    <cellStyle name="Navadno 5 33" xfId="2008"/>
    <cellStyle name="Navadno 5 33 2" xfId="2009"/>
    <cellStyle name="Navadno 5 34" xfId="2010"/>
    <cellStyle name="Navadno 5 34 2" xfId="2011"/>
    <cellStyle name="Navadno 5 35" xfId="2012"/>
    <cellStyle name="Navadno 5 35 2" xfId="2013"/>
    <cellStyle name="Navadno 5 36" xfId="2014"/>
    <cellStyle name="Navadno 5 36 2" xfId="2015"/>
    <cellStyle name="Navadno 5 37" xfId="2016"/>
    <cellStyle name="Navadno 5 37 2" xfId="2017"/>
    <cellStyle name="Navadno 5 38" xfId="2018"/>
    <cellStyle name="Navadno 5 38 2" xfId="2019"/>
    <cellStyle name="Navadno 5 39" xfId="2020"/>
    <cellStyle name="Navadno 5 39 2" xfId="2021"/>
    <cellStyle name="Navadno 5 4" xfId="2022"/>
    <cellStyle name="Navadno 5 4 2" xfId="2023"/>
    <cellStyle name="Navadno 5 4 3" xfId="2024"/>
    <cellStyle name="Navadno 5 4 4" xfId="2025"/>
    <cellStyle name="Navadno 5 4 5" xfId="2026"/>
    <cellStyle name="Navadno 5 4 6" xfId="2027"/>
    <cellStyle name="Navadno 5 40" xfId="2028"/>
    <cellStyle name="Navadno 5 40 2" xfId="2029"/>
    <cellStyle name="Navadno 5 41" xfId="2030"/>
    <cellStyle name="Navadno 5 41 2" xfId="2031"/>
    <cellStyle name="Navadno 5 42" xfId="2032"/>
    <cellStyle name="Navadno 5 42 2" xfId="2033"/>
    <cellStyle name="Navadno 5 43" xfId="2034"/>
    <cellStyle name="Navadno 5 43 2" xfId="2035"/>
    <cellStyle name="Navadno 5 44" xfId="2036"/>
    <cellStyle name="Navadno 5 44 2" xfId="2037"/>
    <cellStyle name="Navadno 5 45" xfId="2038"/>
    <cellStyle name="Navadno 5 5" xfId="2039"/>
    <cellStyle name="Navadno 5 5 2" xfId="2040"/>
    <cellStyle name="Navadno 5 5 3" xfId="2041"/>
    <cellStyle name="Navadno 5 5 4" xfId="2042"/>
    <cellStyle name="Navadno 5 5 5" xfId="2043"/>
    <cellStyle name="Navadno 5 5 6" xfId="2044"/>
    <cellStyle name="Navadno 5 6" xfId="2045"/>
    <cellStyle name="Navadno 5 6 2" xfId="2046"/>
    <cellStyle name="Navadno 5 6 3" xfId="2047"/>
    <cellStyle name="Navadno 5 6 4" xfId="2048"/>
    <cellStyle name="Navadno 5 6 5" xfId="2049"/>
    <cellStyle name="Navadno 5 6 6" xfId="2050"/>
    <cellStyle name="Navadno 5 7" xfId="2051"/>
    <cellStyle name="Navadno 5 7 2" xfId="2052"/>
    <cellStyle name="Navadno 5 8" xfId="2053"/>
    <cellStyle name="Navadno 5 8 2" xfId="2054"/>
    <cellStyle name="Navadno 5 9" xfId="2055"/>
    <cellStyle name="Navadno 5 9 2" xfId="2056"/>
    <cellStyle name="Navadno 52" xfId="3"/>
    <cellStyle name="Navadno 56" xfId="4"/>
    <cellStyle name="Navadno 59" xfId="2057"/>
    <cellStyle name="Navadno 59 2" xfId="2058"/>
    <cellStyle name="Navadno 6" xfId="2059"/>
    <cellStyle name="Navadno 6 2" xfId="2060"/>
    <cellStyle name="Navadno 6 2 2" xfId="2061"/>
    <cellStyle name="Navadno 6 2 3" xfId="2062"/>
    <cellStyle name="Navadno 6 2 4" xfId="2063"/>
    <cellStyle name="Navadno 6 2 5" xfId="2064"/>
    <cellStyle name="Navadno 6 2 6" xfId="2065"/>
    <cellStyle name="Navadno 6 3" xfId="2066"/>
    <cellStyle name="Navadno 6 3 2" xfId="2067"/>
    <cellStyle name="Navadno 6 3 3" xfId="2068"/>
    <cellStyle name="Navadno 6 3 4" xfId="2069"/>
    <cellStyle name="Navadno 6 3 5" xfId="2070"/>
    <cellStyle name="Navadno 6 3 6" xfId="2071"/>
    <cellStyle name="Navadno 6 4" xfId="2072"/>
    <cellStyle name="Navadno 6 4 2" xfId="2073"/>
    <cellStyle name="Navadno 6 4 3" xfId="2074"/>
    <cellStyle name="Navadno 6 4 4" xfId="2075"/>
    <cellStyle name="Navadno 6 4 5" xfId="2076"/>
    <cellStyle name="Navadno 6 4 6" xfId="2077"/>
    <cellStyle name="Navadno 6 5" xfId="2078"/>
    <cellStyle name="Navadno 6 5 2" xfId="2079"/>
    <cellStyle name="Navadno 6 5 3" xfId="2080"/>
    <cellStyle name="Navadno 6 5 4" xfId="2081"/>
    <cellStyle name="Navadno 6 5 5" xfId="2082"/>
    <cellStyle name="Navadno 6 5 6" xfId="2083"/>
    <cellStyle name="Navadno 6 6" xfId="2084"/>
    <cellStyle name="Navadno 6 6 2" xfId="2085"/>
    <cellStyle name="Navadno 6 6 3" xfId="2086"/>
    <cellStyle name="Navadno 6 6 4" xfId="2087"/>
    <cellStyle name="Navadno 6 6 5" xfId="2088"/>
    <cellStyle name="Navadno 6 6 6" xfId="2089"/>
    <cellStyle name="Navadno 6 7" xfId="2090"/>
    <cellStyle name="Navadno 7" xfId="2091"/>
    <cellStyle name="Navadno 7 10" xfId="2092"/>
    <cellStyle name="Navadno 7 10 2" xfId="2093"/>
    <cellStyle name="Navadno 7 11" xfId="2094"/>
    <cellStyle name="Navadno 7 11 2" xfId="2095"/>
    <cellStyle name="Navadno 7 12" xfId="2096"/>
    <cellStyle name="Navadno 7 12 2" xfId="2097"/>
    <cellStyle name="Navadno 7 13" xfId="2098"/>
    <cellStyle name="Navadno 7 13 2" xfId="2099"/>
    <cellStyle name="Navadno 7 14" xfId="2100"/>
    <cellStyle name="Navadno 7 14 2" xfId="2101"/>
    <cellStyle name="Navadno 7 15" xfId="2102"/>
    <cellStyle name="Navadno 7 15 2" xfId="2103"/>
    <cellStyle name="Navadno 7 16" xfId="2104"/>
    <cellStyle name="Navadno 7 16 2" xfId="2105"/>
    <cellStyle name="Navadno 7 17" xfId="2106"/>
    <cellStyle name="Navadno 7 17 2" xfId="2107"/>
    <cellStyle name="Navadno 7 18" xfId="2108"/>
    <cellStyle name="Navadno 7 18 2" xfId="2109"/>
    <cellStyle name="Navadno 7 19" xfId="2110"/>
    <cellStyle name="Navadno 7 19 2" xfId="2111"/>
    <cellStyle name="Navadno 7 2" xfId="2112"/>
    <cellStyle name="Navadno 7 2 2" xfId="2113"/>
    <cellStyle name="Navadno 7 2 3" xfId="2114"/>
    <cellStyle name="Navadno 7 2 4" xfId="2115"/>
    <cellStyle name="Navadno 7 2 5" xfId="2116"/>
    <cellStyle name="Navadno 7 2 6" xfId="2117"/>
    <cellStyle name="Navadno 7 2 7" xfId="2118"/>
    <cellStyle name="Navadno 7 20" xfId="2119"/>
    <cellStyle name="Navadno 7 20 2" xfId="2120"/>
    <cellStyle name="Navadno 7 21" xfId="2121"/>
    <cellStyle name="Navadno 7 21 2" xfId="2122"/>
    <cellStyle name="Navadno 7 22" xfId="2123"/>
    <cellStyle name="Navadno 7 22 2" xfId="2124"/>
    <cellStyle name="Navadno 7 23" xfId="2125"/>
    <cellStyle name="Navadno 7 23 2" xfId="2126"/>
    <cellStyle name="Navadno 7 24" xfId="2127"/>
    <cellStyle name="Navadno 7 24 2" xfId="2128"/>
    <cellStyle name="Navadno 7 25" xfId="2129"/>
    <cellStyle name="Navadno 7 25 2" xfId="2130"/>
    <cellStyle name="Navadno 7 26" xfId="2131"/>
    <cellStyle name="Navadno 7 26 2" xfId="2132"/>
    <cellStyle name="Navadno 7 27" xfId="2133"/>
    <cellStyle name="Navadno 7 27 2" xfId="2134"/>
    <cellStyle name="Navadno 7 28" xfId="2135"/>
    <cellStyle name="Navadno 7 28 2" xfId="2136"/>
    <cellStyle name="Navadno 7 29" xfId="2137"/>
    <cellStyle name="Navadno 7 29 2" xfId="2138"/>
    <cellStyle name="Navadno 7 3" xfId="2139"/>
    <cellStyle name="Navadno 7 3 2" xfId="2140"/>
    <cellStyle name="Navadno 7 3 3" xfId="2141"/>
    <cellStyle name="Navadno 7 3 4" xfId="2142"/>
    <cellStyle name="Navadno 7 3 5" xfId="2143"/>
    <cellStyle name="Navadno 7 3 6" xfId="2144"/>
    <cellStyle name="Navadno 7 30" xfId="2145"/>
    <cellStyle name="Navadno 7 30 2" xfId="2146"/>
    <cellStyle name="Navadno 7 31" xfId="2147"/>
    <cellStyle name="Navadno 7 31 2" xfId="2148"/>
    <cellStyle name="Navadno 7 32" xfId="2149"/>
    <cellStyle name="Navadno 7 32 2" xfId="2150"/>
    <cellStyle name="Navadno 7 33" xfId="2151"/>
    <cellStyle name="Navadno 7 33 2" xfId="2152"/>
    <cellStyle name="Navadno 7 34" xfId="2153"/>
    <cellStyle name="Navadno 7 34 2" xfId="2154"/>
    <cellStyle name="Navadno 7 35" xfId="2155"/>
    <cellStyle name="Navadno 7 35 2" xfId="2156"/>
    <cellStyle name="Navadno 7 36" xfId="2157"/>
    <cellStyle name="Navadno 7 36 2" xfId="2158"/>
    <cellStyle name="Navadno 7 37" xfId="2159"/>
    <cellStyle name="Navadno 7 37 2" xfId="2160"/>
    <cellStyle name="Navadno 7 38" xfId="2161"/>
    <cellStyle name="Navadno 7 38 2" xfId="2162"/>
    <cellStyle name="Navadno 7 39" xfId="2163"/>
    <cellStyle name="Navadno 7 39 2" xfId="2164"/>
    <cellStyle name="Navadno 7 4" xfId="2165"/>
    <cellStyle name="Navadno 7 4 2" xfId="2166"/>
    <cellStyle name="Navadno 7 4 3" xfId="2167"/>
    <cellStyle name="Navadno 7 4 4" xfId="2168"/>
    <cellStyle name="Navadno 7 4 5" xfId="2169"/>
    <cellStyle name="Navadno 7 4 6" xfId="2170"/>
    <cellStyle name="Navadno 7 40" xfId="2171"/>
    <cellStyle name="Navadno 7 40 2" xfId="2172"/>
    <cellStyle name="Navadno 7 41" xfId="2173"/>
    <cellStyle name="Navadno 7 41 2" xfId="2174"/>
    <cellStyle name="Navadno 7 42" xfId="2175"/>
    <cellStyle name="Navadno 7 42 2" xfId="2176"/>
    <cellStyle name="Navadno 7 43" xfId="2177"/>
    <cellStyle name="Navadno 7 43 2" xfId="2178"/>
    <cellStyle name="Navadno 7 44" xfId="2179"/>
    <cellStyle name="Navadno 7 44 2" xfId="2180"/>
    <cellStyle name="Navadno 7 5" xfId="2181"/>
    <cellStyle name="Navadno 7 5 2" xfId="2182"/>
    <cellStyle name="Navadno 7 5 3" xfId="2183"/>
    <cellStyle name="Navadno 7 5 4" xfId="2184"/>
    <cellStyle name="Navadno 7 5 5" xfId="2185"/>
    <cellStyle name="Navadno 7 5 6" xfId="2186"/>
    <cellStyle name="Navadno 7 6" xfId="2187"/>
    <cellStyle name="Navadno 7 6 2" xfId="2188"/>
    <cellStyle name="Navadno 7 6 3" xfId="2189"/>
    <cellStyle name="Navadno 7 6 4" xfId="2190"/>
    <cellStyle name="Navadno 7 6 5" xfId="2191"/>
    <cellStyle name="Navadno 7 6 6" xfId="2192"/>
    <cellStyle name="Navadno 7 7" xfId="2193"/>
    <cellStyle name="Navadno 7 7 2" xfId="2194"/>
    <cellStyle name="Navadno 7 8" xfId="2195"/>
    <cellStyle name="Navadno 7 8 2" xfId="2196"/>
    <cellStyle name="Navadno 7 9" xfId="2197"/>
    <cellStyle name="Navadno 7 9 2" xfId="2198"/>
    <cellStyle name="Navadno 7_AP.gr" xfId="2199"/>
    <cellStyle name="Navadno 8" xfId="2200"/>
    <cellStyle name="Navadno 8 10" xfId="2201"/>
    <cellStyle name="Navadno 8 10 2" xfId="2202"/>
    <cellStyle name="Navadno 8 11" xfId="2203"/>
    <cellStyle name="Navadno 8 11 2" xfId="2204"/>
    <cellStyle name="Navadno 8 12" xfId="2205"/>
    <cellStyle name="Navadno 8 12 2" xfId="2206"/>
    <cellStyle name="Navadno 8 13" xfId="2207"/>
    <cellStyle name="Navadno 8 13 2" xfId="2208"/>
    <cellStyle name="Navadno 8 14" xfId="2209"/>
    <cellStyle name="Navadno 8 14 2" xfId="2210"/>
    <cellStyle name="Navadno 8 15" xfId="2211"/>
    <cellStyle name="Navadno 8 15 2" xfId="2212"/>
    <cellStyle name="Navadno 8 16" xfId="2213"/>
    <cellStyle name="Navadno 8 16 2" xfId="2214"/>
    <cellStyle name="Navadno 8 17" xfId="2215"/>
    <cellStyle name="Navadno 8 17 2" xfId="2216"/>
    <cellStyle name="Navadno 8 18" xfId="2217"/>
    <cellStyle name="Navadno 8 18 2" xfId="2218"/>
    <cellStyle name="Navadno 8 19" xfId="2219"/>
    <cellStyle name="Navadno 8 19 2" xfId="2220"/>
    <cellStyle name="Navadno 8 2" xfId="2221"/>
    <cellStyle name="Navadno 8 2 2" xfId="2222"/>
    <cellStyle name="Navadno 8 2 3" xfId="2223"/>
    <cellStyle name="Navadno 8 2 4" xfId="2224"/>
    <cellStyle name="Navadno 8 2 5" xfId="2225"/>
    <cellStyle name="Navadno 8 2 6" xfId="2226"/>
    <cellStyle name="Navadno 8 20" xfId="2227"/>
    <cellStyle name="Navadno 8 20 2" xfId="2228"/>
    <cellStyle name="Navadno 8 21" xfId="2229"/>
    <cellStyle name="Navadno 8 21 2" xfId="2230"/>
    <cellStyle name="Navadno 8 22" xfId="2231"/>
    <cellStyle name="Navadno 8 22 2" xfId="2232"/>
    <cellStyle name="Navadno 8 23" xfId="2233"/>
    <cellStyle name="Navadno 8 23 2" xfId="2234"/>
    <cellStyle name="Navadno 8 24" xfId="2235"/>
    <cellStyle name="Navadno 8 24 2" xfId="2236"/>
    <cellStyle name="Navadno 8 25" xfId="2237"/>
    <cellStyle name="Navadno 8 25 2" xfId="2238"/>
    <cellStyle name="Navadno 8 26" xfId="2239"/>
    <cellStyle name="Navadno 8 26 2" xfId="2240"/>
    <cellStyle name="Navadno 8 27" xfId="2241"/>
    <cellStyle name="Navadno 8 27 2" xfId="2242"/>
    <cellStyle name="Navadno 8 28" xfId="2243"/>
    <cellStyle name="Navadno 8 28 2" xfId="2244"/>
    <cellStyle name="Navadno 8 29" xfId="2245"/>
    <cellStyle name="Navadno 8 29 2" xfId="2246"/>
    <cellStyle name="Navadno 8 3" xfId="2247"/>
    <cellStyle name="Navadno 8 3 2" xfId="2248"/>
    <cellStyle name="Navadno 8 3 3" xfId="2249"/>
    <cellStyle name="Navadno 8 3 4" xfId="2250"/>
    <cellStyle name="Navadno 8 3 5" xfId="2251"/>
    <cellStyle name="Navadno 8 3 6" xfId="2252"/>
    <cellStyle name="Navadno 8 30" xfId="2253"/>
    <cellStyle name="Navadno 8 30 2" xfId="2254"/>
    <cellStyle name="Navadno 8 31" xfId="2255"/>
    <cellStyle name="Navadno 8 31 2" xfId="2256"/>
    <cellStyle name="Navadno 8 32" xfId="2257"/>
    <cellStyle name="Navadno 8 32 2" xfId="2258"/>
    <cellStyle name="Navadno 8 33" xfId="2259"/>
    <cellStyle name="Navadno 8 33 2" xfId="2260"/>
    <cellStyle name="Navadno 8 34" xfId="2261"/>
    <cellStyle name="Navadno 8 34 2" xfId="2262"/>
    <cellStyle name="Navadno 8 35" xfId="2263"/>
    <cellStyle name="Navadno 8 35 2" xfId="2264"/>
    <cellStyle name="Navadno 8 36" xfId="2265"/>
    <cellStyle name="Navadno 8 36 2" xfId="2266"/>
    <cellStyle name="Navadno 8 37" xfId="2267"/>
    <cellStyle name="Navadno 8 37 2" xfId="2268"/>
    <cellStyle name="Navadno 8 38" xfId="2269"/>
    <cellStyle name="Navadno 8 38 2" xfId="2270"/>
    <cellStyle name="Navadno 8 39" xfId="2271"/>
    <cellStyle name="Navadno 8 39 2" xfId="2272"/>
    <cellStyle name="Navadno 8 4" xfId="2273"/>
    <cellStyle name="Navadno 8 4 2" xfId="2274"/>
    <cellStyle name="Navadno 8 4 3" xfId="2275"/>
    <cellStyle name="Navadno 8 4 4" xfId="2276"/>
    <cellStyle name="Navadno 8 4 5" xfId="2277"/>
    <cellStyle name="Navadno 8 4 6" xfId="2278"/>
    <cellStyle name="Navadno 8 40" xfId="2279"/>
    <cellStyle name="Navadno 8 40 2" xfId="2280"/>
    <cellStyle name="Navadno 8 41" xfId="2281"/>
    <cellStyle name="Navadno 8 41 2" xfId="2282"/>
    <cellStyle name="Navadno 8 42" xfId="2283"/>
    <cellStyle name="Navadno 8 42 2" xfId="2284"/>
    <cellStyle name="Navadno 8 43" xfId="2285"/>
    <cellStyle name="Navadno 8 43 2" xfId="2286"/>
    <cellStyle name="Navadno 8 44" xfId="2287"/>
    <cellStyle name="Navadno 8 44 2" xfId="2288"/>
    <cellStyle name="Navadno 8 46" xfId="2289"/>
    <cellStyle name="Navadno 8 5" xfId="2290"/>
    <cellStyle name="Navadno 8 5 2" xfId="2291"/>
    <cellStyle name="Navadno 8 5 3" xfId="2292"/>
    <cellStyle name="Navadno 8 5 4" xfId="2293"/>
    <cellStyle name="Navadno 8 5 5" xfId="2294"/>
    <cellStyle name="Navadno 8 5 6" xfId="2295"/>
    <cellStyle name="Navadno 8 6" xfId="2296"/>
    <cellStyle name="Navadno 8 6 2" xfId="2297"/>
    <cellStyle name="Navadno 8 6 3" xfId="2298"/>
    <cellStyle name="Navadno 8 6 4" xfId="2299"/>
    <cellStyle name="Navadno 8 6 5" xfId="2300"/>
    <cellStyle name="Navadno 8 6 6" xfId="2301"/>
    <cellStyle name="Navadno 8 7" xfId="2302"/>
    <cellStyle name="Navadno 8 7 2" xfId="2303"/>
    <cellStyle name="Navadno 8 8" xfId="2304"/>
    <cellStyle name="Navadno 8 8 2" xfId="2305"/>
    <cellStyle name="Navadno 8 9" xfId="2306"/>
    <cellStyle name="Navadno 8 9 2" xfId="2307"/>
    <cellStyle name="Navadno 9" xfId="2308"/>
    <cellStyle name="Navadno 9 10" xfId="2309"/>
    <cellStyle name="Navadno 9 10 2" xfId="2310"/>
    <cellStyle name="Navadno 9 11" xfId="2311"/>
    <cellStyle name="Navadno 9 11 2" xfId="2312"/>
    <cellStyle name="Navadno 9 12" xfId="2313"/>
    <cellStyle name="Navadno 9 12 2" xfId="2314"/>
    <cellStyle name="Navadno 9 13" xfId="2315"/>
    <cellStyle name="Navadno 9 13 2" xfId="2316"/>
    <cellStyle name="Navadno 9 14" xfId="2317"/>
    <cellStyle name="Navadno 9 14 2" xfId="2318"/>
    <cellStyle name="Navadno 9 15" xfId="2319"/>
    <cellStyle name="Navadno 9 15 2" xfId="2320"/>
    <cellStyle name="Navadno 9 16" xfId="2321"/>
    <cellStyle name="Navadno 9 16 2" xfId="2322"/>
    <cellStyle name="Navadno 9 17" xfId="2323"/>
    <cellStyle name="Navadno 9 17 2" xfId="2324"/>
    <cellStyle name="Navadno 9 18" xfId="2325"/>
    <cellStyle name="Navadno 9 18 2" xfId="2326"/>
    <cellStyle name="Navadno 9 19" xfId="2327"/>
    <cellStyle name="Navadno 9 19 2" xfId="2328"/>
    <cellStyle name="Navadno 9 2" xfId="2329"/>
    <cellStyle name="Navadno 9 2 2" xfId="2330"/>
    <cellStyle name="Navadno 9 2 3" xfId="2331"/>
    <cellStyle name="Navadno 9 2 4" xfId="2332"/>
    <cellStyle name="Navadno 9 2 5" xfId="2333"/>
    <cellStyle name="Navadno 9 2 6" xfId="2334"/>
    <cellStyle name="Navadno 9 2 7" xfId="2335"/>
    <cellStyle name="Navadno 9 20" xfId="2336"/>
    <cellStyle name="Navadno 9 20 2" xfId="2337"/>
    <cellStyle name="Navadno 9 21" xfId="2338"/>
    <cellStyle name="Navadno 9 21 2" xfId="2339"/>
    <cellStyle name="Navadno 9 22" xfId="2340"/>
    <cellStyle name="Navadno 9 22 2" xfId="2341"/>
    <cellStyle name="Navadno 9 23" xfId="2342"/>
    <cellStyle name="Navadno 9 23 2" xfId="2343"/>
    <cellStyle name="Navadno 9 24" xfId="2344"/>
    <cellStyle name="Navadno 9 24 2" xfId="2345"/>
    <cellStyle name="Navadno 9 25" xfId="2346"/>
    <cellStyle name="Navadno 9 25 2" xfId="2347"/>
    <cellStyle name="Navadno 9 26" xfId="2348"/>
    <cellStyle name="Navadno 9 26 2" xfId="2349"/>
    <cellStyle name="Navadno 9 27" xfId="2350"/>
    <cellStyle name="Navadno 9 27 2" xfId="2351"/>
    <cellStyle name="Navadno 9 28" xfId="2352"/>
    <cellStyle name="Navadno 9 28 2" xfId="2353"/>
    <cellStyle name="Navadno 9 29" xfId="2354"/>
    <cellStyle name="Navadno 9 29 2" xfId="2355"/>
    <cellStyle name="Navadno 9 3" xfId="2356"/>
    <cellStyle name="Navadno 9 3 2" xfId="2357"/>
    <cellStyle name="Navadno 9 3 3" xfId="2358"/>
    <cellStyle name="Navadno 9 3 4" xfId="2359"/>
    <cellStyle name="Navadno 9 3 5" xfId="2360"/>
    <cellStyle name="Navadno 9 3 6" xfId="2361"/>
    <cellStyle name="Navadno 9 30" xfId="2362"/>
    <cellStyle name="Navadno 9 30 2" xfId="2363"/>
    <cellStyle name="Navadno 9 31" xfId="2364"/>
    <cellStyle name="Navadno 9 31 2" xfId="2365"/>
    <cellStyle name="Navadno 9 32" xfId="2366"/>
    <cellStyle name="Navadno 9 32 2" xfId="2367"/>
    <cellStyle name="Navadno 9 33" xfId="2368"/>
    <cellStyle name="Navadno 9 33 2" xfId="2369"/>
    <cellStyle name="Navadno 9 34" xfId="2370"/>
    <cellStyle name="Navadno 9 34 2" xfId="2371"/>
    <cellStyle name="Navadno 9 35" xfId="2372"/>
    <cellStyle name="Navadno 9 35 2" xfId="2373"/>
    <cellStyle name="Navadno 9 36" xfId="2374"/>
    <cellStyle name="Navadno 9 36 2" xfId="2375"/>
    <cellStyle name="Navadno 9 37" xfId="2376"/>
    <cellStyle name="Navadno 9 37 2" xfId="2377"/>
    <cellStyle name="Navadno 9 38" xfId="2378"/>
    <cellStyle name="Navadno 9 38 2" xfId="2379"/>
    <cellStyle name="Navadno 9 39" xfId="2380"/>
    <cellStyle name="Navadno 9 39 2" xfId="2381"/>
    <cellStyle name="Navadno 9 4" xfId="2382"/>
    <cellStyle name="Navadno 9 4 2" xfId="2383"/>
    <cellStyle name="Navadno 9 4 3" xfId="2384"/>
    <cellStyle name="Navadno 9 4 4" xfId="2385"/>
    <cellStyle name="Navadno 9 4 5" xfId="2386"/>
    <cellStyle name="Navadno 9 4 6" xfId="2387"/>
    <cellStyle name="Navadno 9 40" xfId="2388"/>
    <cellStyle name="Navadno 9 40 2" xfId="2389"/>
    <cellStyle name="Navadno 9 41" xfId="2390"/>
    <cellStyle name="Navadno 9 41 2" xfId="2391"/>
    <cellStyle name="Navadno 9 42" xfId="2392"/>
    <cellStyle name="Navadno 9 42 2" xfId="2393"/>
    <cellStyle name="Navadno 9 43" xfId="2394"/>
    <cellStyle name="Navadno 9 43 2" xfId="2395"/>
    <cellStyle name="Navadno 9 44" xfId="2396"/>
    <cellStyle name="Navadno 9 44 2" xfId="2397"/>
    <cellStyle name="Navadno 9 45" xfId="2398"/>
    <cellStyle name="Navadno 9 5" xfId="2399"/>
    <cellStyle name="Navadno 9 5 2" xfId="2400"/>
    <cellStyle name="Navadno 9 5 3" xfId="2401"/>
    <cellStyle name="Navadno 9 5 4" xfId="2402"/>
    <cellStyle name="Navadno 9 5 5" xfId="2403"/>
    <cellStyle name="Navadno 9 5 6" xfId="2404"/>
    <cellStyle name="Navadno 9 6" xfId="2405"/>
    <cellStyle name="Navadno 9 6 2" xfId="2406"/>
    <cellStyle name="Navadno 9 6 3" xfId="2407"/>
    <cellStyle name="Navadno 9 6 4" xfId="2408"/>
    <cellStyle name="Navadno 9 6 5" xfId="2409"/>
    <cellStyle name="Navadno 9 6 6" xfId="2410"/>
    <cellStyle name="Navadno 9 7" xfId="2411"/>
    <cellStyle name="Navadno 9 7 2" xfId="2412"/>
    <cellStyle name="Navadno 9 8" xfId="2413"/>
    <cellStyle name="Navadno 9 8 2" xfId="2414"/>
    <cellStyle name="Navadno 9 9" xfId="2415"/>
    <cellStyle name="Navadno 9 9 2" xfId="2416"/>
    <cellStyle name="Neutral 2" xfId="2417"/>
    <cellStyle name="Neutral 3" xfId="2418"/>
    <cellStyle name="Nevtralno 2" xfId="2419"/>
    <cellStyle name="Nevtralno 2 2" xfId="2420"/>
    <cellStyle name="Nevtralno 2 3" xfId="2421"/>
    <cellStyle name="Nevtralno 2 4" xfId="2422"/>
    <cellStyle name="Nevtralno 2 5" xfId="2423"/>
    <cellStyle name="Nevtralno 3" xfId="2424"/>
    <cellStyle name="Nevtralno 3 2" xfId="2425"/>
    <cellStyle name="Nevtralno 3 3" xfId="2426"/>
    <cellStyle name="Nevtralno 4" xfId="2427"/>
    <cellStyle name="Nevtralno 4 2" xfId="2428"/>
    <cellStyle name="Nevtralno 4 3" xfId="2429"/>
    <cellStyle name="Nevtralno 5" xfId="2430"/>
    <cellStyle name="Nevtralno 5 2" xfId="2431"/>
    <cellStyle name="Nevtralno 5 3" xfId="2432"/>
    <cellStyle name="Normal 10" xfId="2433"/>
    <cellStyle name="Normal 11" xfId="2434"/>
    <cellStyle name="Normal 11 2" xfId="2435"/>
    <cellStyle name="Normal 12" xfId="2436"/>
    <cellStyle name="Normal 13" xfId="2437"/>
    <cellStyle name="Normal 14" xfId="2438"/>
    <cellStyle name="Normal 14 2" xfId="2737"/>
    <cellStyle name="Normal 15" xfId="2439"/>
    <cellStyle name="Normal 15 2" xfId="2738"/>
    <cellStyle name="Normal 16" xfId="2729"/>
    <cellStyle name="Normal 16 2" xfId="2731"/>
    <cellStyle name="Normal 17" xfId="2730"/>
    <cellStyle name="Normal 2" xfId="2"/>
    <cellStyle name="Normal 2 10" xfId="2440"/>
    <cellStyle name="normal 2 11" xfId="2441"/>
    <cellStyle name="normal 2 12" xfId="2442"/>
    <cellStyle name="normal 2 13" xfId="2443"/>
    <cellStyle name="normal 2 14" xfId="2444"/>
    <cellStyle name="normal 2 15" xfId="2445"/>
    <cellStyle name="normal 2 16" xfId="2446"/>
    <cellStyle name="Normal 2 2" xfId="2447"/>
    <cellStyle name="normal 2 2 2" xfId="2448"/>
    <cellStyle name="normal 2 2 2 2" xfId="2449"/>
    <cellStyle name="Normal 2 2 3" xfId="2739"/>
    <cellStyle name="normal 2 3" xfId="2450"/>
    <cellStyle name="normal 2 4" xfId="2451"/>
    <cellStyle name="Normal 2 5" xfId="2452"/>
    <cellStyle name="Normal 2 6" xfId="2453"/>
    <cellStyle name="Normal 2 7" xfId="2454"/>
    <cellStyle name="Normal 2 8" xfId="2455"/>
    <cellStyle name="Normal 2 9" xfId="2456"/>
    <cellStyle name="Normal 3" xfId="2457"/>
    <cellStyle name="Normal 3 2" xfId="2458"/>
    <cellStyle name="Normal 4" xfId="2459"/>
    <cellStyle name="Normal 4 2" xfId="2460"/>
    <cellStyle name="Normal 5" xfId="2461"/>
    <cellStyle name="Normal 5 2" xfId="2462"/>
    <cellStyle name="Normal 5 3" xfId="2463"/>
    <cellStyle name="Normal 6" xfId="2464"/>
    <cellStyle name="Normal 7" xfId="2465"/>
    <cellStyle name="Normal 8" xfId="2466"/>
    <cellStyle name="Normal 8 2" xfId="2740"/>
    <cellStyle name="Normal 9" xfId="2467"/>
    <cellStyle name="Note 2" xfId="2468"/>
    <cellStyle name="Note 3" xfId="2469"/>
    <cellStyle name="Odstotek 2" xfId="2470"/>
    <cellStyle name="Opomba 2" xfId="2471"/>
    <cellStyle name="Opomba 2 2" xfId="2472"/>
    <cellStyle name="Opomba 2 3" xfId="2473"/>
    <cellStyle name="Opomba 3" xfId="2474"/>
    <cellStyle name="Opomba 3 2" xfId="2475"/>
    <cellStyle name="Opomba 3 3" xfId="2476"/>
    <cellStyle name="Opomba 4" xfId="2477"/>
    <cellStyle name="Opomba 4 2" xfId="2478"/>
    <cellStyle name="Opomba 4 3" xfId="2479"/>
    <cellStyle name="Opomba 5" xfId="2480"/>
    <cellStyle name="Opomba 5 2" xfId="2481"/>
    <cellStyle name="Opomba 5 3" xfId="2482"/>
    <cellStyle name="Opozorilo 2" xfId="2483"/>
    <cellStyle name="Opozorilo 2 2" xfId="2484"/>
    <cellStyle name="Opozorilo 2 3" xfId="2485"/>
    <cellStyle name="Opozorilo 3" xfId="2486"/>
    <cellStyle name="Opozorilo 3 2" xfId="2487"/>
    <cellStyle name="Opozorilo 3 3" xfId="2488"/>
    <cellStyle name="Opozorilo 4" xfId="2489"/>
    <cellStyle name="Opozorilo 4 2" xfId="2490"/>
    <cellStyle name="Opozorilo 4 3" xfId="2491"/>
    <cellStyle name="Opozorilo 5" xfId="2492"/>
    <cellStyle name="Opozorilo 5 2" xfId="2493"/>
    <cellStyle name="Opozorilo 5 3" xfId="2494"/>
    <cellStyle name="Pojasnjevalno besedilo 2" xfId="2495"/>
    <cellStyle name="Pojasnjevalno besedilo 2 2" xfId="2496"/>
    <cellStyle name="Pojasnjevalno besedilo 2 3" xfId="2497"/>
    <cellStyle name="Pojasnjevalno besedilo 3" xfId="2498"/>
    <cellStyle name="Pojasnjevalno besedilo 3 2" xfId="2499"/>
    <cellStyle name="Pojasnjevalno besedilo 3 3" xfId="2500"/>
    <cellStyle name="Pojasnjevalno besedilo 4" xfId="2501"/>
    <cellStyle name="Pojasnjevalno besedilo 4 2" xfId="2502"/>
    <cellStyle name="Pojasnjevalno besedilo 4 3" xfId="2503"/>
    <cellStyle name="Pojasnjevalno besedilo 5" xfId="2504"/>
    <cellStyle name="Pojasnjevalno besedilo 5 2" xfId="2505"/>
    <cellStyle name="Pojasnjevalno besedilo 5 3" xfId="2506"/>
    <cellStyle name="Postavka" xfId="2507"/>
    <cellStyle name="Poudarek1 2" xfId="2508"/>
    <cellStyle name="Poudarek1 2 2" xfId="2509"/>
    <cellStyle name="Poudarek1 2 3" xfId="2510"/>
    <cellStyle name="Poudarek1 2 4" xfId="2511"/>
    <cellStyle name="Poudarek1 2 5" xfId="2512"/>
    <cellStyle name="Poudarek1 3" xfId="2513"/>
    <cellStyle name="Poudarek1 3 2" xfId="2514"/>
    <cellStyle name="Poudarek1 3 3" xfId="2515"/>
    <cellStyle name="Poudarek1 4" xfId="2516"/>
    <cellStyle name="Poudarek1 4 2" xfId="2517"/>
    <cellStyle name="Poudarek1 4 3" xfId="2518"/>
    <cellStyle name="Poudarek1 5" xfId="2519"/>
    <cellStyle name="Poudarek1 5 2" xfId="2520"/>
    <cellStyle name="Poudarek1 5 3" xfId="2521"/>
    <cellStyle name="Poudarek2 2" xfId="2522"/>
    <cellStyle name="Poudarek2 2 2" xfId="2523"/>
    <cellStyle name="Poudarek2 2 3" xfId="2524"/>
    <cellStyle name="Poudarek2 2 4" xfId="2525"/>
    <cellStyle name="Poudarek2 2 5" xfId="2526"/>
    <cellStyle name="Poudarek2 3" xfId="2527"/>
    <cellStyle name="Poudarek2 3 2" xfId="2528"/>
    <cellStyle name="Poudarek2 3 3" xfId="2529"/>
    <cellStyle name="Poudarek2 4" xfId="2530"/>
    <cellStyle name="Poudarek2 4 2" xfId="2531"/>
    <cellStyle name="Poudarek2 4 3" xfId="2532"/>
    <cellStyle name="Poudarek2 5" xfId="2533"/>
    <cellStyle name="Poudarek2 5 2" xfId="2534"/>
    <cellStyle name="Poudarek2 5 3" xfId="2535"/>
    <cellStyle name="Poudarek3 2" xfId="2536"/>
    <cellStyle name="Poudarek3 2 2" xfId="2537"/>
    <cellStyle name="Poudarek3 2 3" xfId="2538"/>
    <cellStyle name="Poudarek3 2 4" xfId="2539"/>
    <cellStyle name="Poudarek3 2 5" xfId="2540"/>
    <cellStyle name="Poudarek3 3" xfId="2541"/>
    <cellStyle name="Poudarek3 3 2" xfId="2542"/>
    <cellStyle name="Poudarek3 3 3" xfId="2543"/>
    <cellStyle name="Poudarek3 4" xfId="2544"/>
    <cellStyle name="Poudarek3 4 2" xfId="2545"/>
    <cellStyle name="Poudarek3 4 3" xfId="2546"/>
    <cellStyle name="Poudarek3 5" xfId="2547"/>
    <cellStyle name="Poudarek3 5 2" xfId="2548"/>
    <cellStyle name="Poudarek3 5 3" xfId="2549"/>
    <cellStyle name="Poudarek4 2" xfId="2550"/>
    <cellStyle name="Poudarek4 2 2" xfId="2551"/>
    <cellStyle name="Poudarek4 2 3" xfId="2552"/>
    <cellStyle name="Poudarek4 2 4" xfId="2553"/>
    <cellStyle name="Poudarek4 2 5" xfId="2554"/>
    <cellStyle name="Poudarek4 3" xfId="2555"/>
    <cellStyle name="Poudarek4 3 2" xfId="2556"/>
    <cellStyle name="Poudarek4 3 3" xfId="2557"/>
    <cellStyle name="Poudarek4 4" xfId="2558"/>
    <cellStyle name="Poudarek4 4 2" xfId="2559"/>
    <cellStyle name="Poudarek4 4 3" xfId="2560"/>
    <cellStyle name="Poudarek4 5" xfId="2561"/>
    <cellStyle name="Poudarek4 5 2" xfId="2562"/>
    <cellStyle name="Poudarek4 5 3" xfId="2563"/>
    <cellStyle name="Poudarek5 2" xfId="2564"/>
    <cellStyle name="Poudarek5 2 2" xfId="2565"/>
    <cellStyle name="Poudarek5 2 3" xfId="2566"/>
    <cellStyle name="Poudarek5 3" xfId="2567"/>
    <cellStyle name="Poudarek5 3 2" xfId="2568"/>
    <cellStyle name="Poudarek5 3 3" xfId="2569"/>
    <cellStyle name="Poudarek5 4" xfId="2570"/>
    <cellStyle name="Poudarek5 4 2" xfId="2571"/>
    <cellStyle name="Poudarek5 4 3" xfId="2572"/>
    <cellStyle name="Poudarek5 5" xfId="2573"/>
    <cellStyle name="Poudarek5 5 2" xfId="2574"/>
    <cellStyle name="Poudarek5 5 3" xfId="2575"/>
    <cellStyle name="Poudarek6 2" xfId="2576"/>
    <cellStyle name="Poudarek6 2 2" xfId="2577"/>
    <cellStyle name="Poudarek6 2 3" xfId="2578"/>
    <cellStyle name="Poudarek6 2 4" xfId="2579"/>
    <cellStyle name="Poudarek6 2 5" xfId="2580"/>
    <cellStyle name="Poudarek6 3" xfId="2581"/>
    <cellStyle name="Poudarek6 3 2" xfId="2582"/>
    <cellStyle name="Poudarek6 3 3" xfId="2583"/>
    <cellStyle name="Poudarek6 4" xfId="2584"/>
    <cellStyle name="Poudarek6 4 2" xfId="2585"/>
    <cellStyle name="Poudarek6 4 3" xfId="2586"/>
    <cellStyle name="Poudarek6 5" xfId="2587"/>
    <cellStyle name="Poudarek6 5 2" xfId="2588"/>
    <cellStyle name="Poudarek6 5 3" xfId="2589"/>
    <cellStyle name="Povezana celica 2" xfId="2590"/>
    <cellStyle name="Povezana celica 2 2" xfId="2591"/>
    <cellStyle name="Povezana celica 2 3" xfId="2592"/>
    <cellStyle name="Povezana celica 2 4" xfId="2593"/>
    <cellStyle name="Povezana celica 2 5" xfId="2594"/>
    <cellStyle name="Povezana celica 3" xfId="2595"/>
    <cellStyle name="Povezana celica 3 2" xfId="2596"/>
    <cellStyle name="Povezana celica 3 3" xfId="2597"/>
    <cellStyle name="Povezana celica 4" xfId="2598"/>
    <cellStyle name="Povezana celica 4 2" xfId="2599"/>
    <cellStyle name="Povezana celica 4 3" xfId="2600"/>
    <cellStyle name="Povezana celica 5" xfId="2601"/>
    <cellStyle name="Povezana celica 5 2" xfId="2602"/>
    <cellStyle name="Povezana celica 5 3" xfId="2603"/>
    <cellStyle name="Preveri celico 2" xfId="2604"/>
    <cellStyle name="Preveri celico 2 2" xfId="2605"/>
    <cellStyle name="Preveri celico 2 3" xfId="2606"/>
    <cellStyle name="Preveri celico 3" xfId="2607"/>
    <cellStyle name="Preveri celico 3 2" xfId="2608"/>
    <cellStyle name="Preveri celico 3 3" xfId="2609"/>
    <cellStyle name="Preveri celico 4" xfId="2610"/>
    <cellStyle name="Preveri celico 4 2" xfId="2611"/>
    <cellStyle name="Preveri celico 4 3" xfId="2612"/>
    <cellStyle name="Preveri celico 5" xfId="2613"/>
    <cellStyle name="Preveri celico 5 2" xfId="2614"/>
    <cellStyle name="Preveri celico 5 3" xfId="2615"/>
    <cellStyle name="Računanje 2" xfId="2616"/>
    <cellStyle name="Računanje 2 2" xfId="2617"/>
    <cellStyle name="Računanje 2 3" xfId="2618"/>
    <cellStyle name="Računanje 2 4" xfId="2619"/>
    <cellStyle name="Računanje 2 5" xfId="2620"/>
    <cellStyle name="Računanje 3" xfId="2621"/>
    <cellStyle name="Računanje 3 2" xfId="2622"/>
    <cellStyle name="Računanje 3 3" xfId="2623"/>
    <cellStyle name="Računanje 4" xfId="2624"/>
    <cellStyle name="Računanje 4 2" xfId="2625"/>
    <cellStyle name="Računanje 4 3" xfId="2626"/>
    <cellStyle name="Računanje 5" xfId="2627"/>
    <cellStyle name="Računanje 5 2" xfId="2628"/>
    <cellStyle name="Računanje 5 3" xfId="2629"/>
    <cellStyle name="Slabo 2" xfId="2630"/>
    <cellStyle name="Slabo 2 2" xfId="2631"/>
    <cellStyle name="Slabo 2 3" xfId="2632"/>
    <cellStyle name="Slabo 2 4" xfId="2633"/>
    <cellStyle name="Slabo 2 5" xfId="2634"/>
    <cellStyle name="Slabo 3" xfId="2635"/>
    <cellStyle name="Slabo 3 2" xfId="2636"/>
    <cellStyle name="Slabo 3 3" xfId="2637"/>
    <cellStyle name="Slabo 4" xfId="2638"/>
    <cellStyle name="Slabo 4 2" xfId="2639"/>
    <cellStyle name="Slabo 4 3" xfId="2640"/>
    <cellStyle name="Slabo 5" xfId="2641"/>
    <cellStyle name="Slabo 5 2" xfId="2642"/>
    <cellStyle name="Slabo 5 3" xfId="2643"/>
    <cellStyle name="Slog 1" xfId="2644"/>
    <cellStyle name="Slog 1 2" xfId="2645"/>
    <cellStyle name="Slog 1 3" xfId="2646"/>
    <cellStyle name="Standard 3" xfId="2647"/>
    <cellStyle name="Standard_Tabelle1" xfId="2648"/>
    <cellStyle name="Številka" xfId="2649"/>
    <cellStyle name="Total 2" xfId="2650"/>
    <cellStyle name="Valuta 2" xfId="2651"/>
    <cellStyle name="Valuta 2 10" xfId="2652"/>
    <cellStyle name="Valuta 2 11" xfId="2653"/>
    <cellStyle name="Valuta 2 12" xfId="2654"/>
    <cellStyle name="Valuta 2 13" xfId="2655"/>
    <cellStyle name="Valuta 2 14" xfId="2656"/>
    <cellStyle name="Valuta 2 15" xfId="2657"/>
    <cellStyle name="Valuta 2 16" xfId="2658"/>
    <cellStyle name="Valuta 2 17" xfId="2659"/>
    <cellStyle name="Valuta 2 2" xfId="2660"/>
    <cellStyle name="Valuta 2 2 2" xfId="2661"/>
    <cellStyle name="Valuta 2 3" xfId="2662"/>
    <cellStyle name="Valuta 2 3 2" xfId="2663"/>
    <cellStyle name="Valuta 2 4" xfId="2664"/>
    <cellStyle name="Valuta 2 5" xfId="2665"/>
    <cellStyle name="Valuta 2 6" xfId="2666"/>
    <cellStyle name="Valuta 2 7" xfId="2667"/>
    <cellStyle name="Valuta 2 8" xfId="2668"/>
    <cellStyle name="Valuta 2 9" xfId="2669"/>
    <cellStyle name="Valuta 3" xfId="2670"/>
    <cellStyle name="Vejica [0] 2" xfId="2671"/>
    <cellStyle name="Vejica 10" xfId="2672"/>
    <cellStyle name="Vejica 11" xfId="2673"/>
    <cellStyle name="Vejica 12" xfId="2674"/>
    <cellStyle name="Vejica 13" xfId="2675"/>
    <cellStyle name="Vejica 14" xfId="2676"/>
    <cellStyle name="Vejica 2" xfId="2677"/>
    <cellStyle name="Vejica 2 2" xfId="2678"/>
    <cellStyle name="Vejica 2 2 2" xfId="2679"/>
    <cellStyle name="Vejica 2 2 3" xfId="2680"/>
    <cellStyle name="Vejica 2 3" xfId="2681"/>
    <cellStyle name="Vejica 2 3 2" xfId="2682"/>
    <cellStyle name="Vejica 2 3 3" xfId="2683"/>
    <cellStyle name="Vejica 2 3 4" xfId="2684"/>
    <cellStyle name="Vejica 2 4" xfId="2685"/>
    <cellStyle name="Vejica 2_NASLOVNICA PREDRAČUNOV" xfId="2686"/>
    <cellStyle name="Vejica 3" xfId="2687"/>
    <cellStyle name="Vejica 3 2" xfId="2688"/>
    <cellStyle name="Vejica 3 3" xfId="2689"/>
    <cellStyle name="Vejica 3 4" xfId="2690"/>
    <cellStyle name="Vejica 3 5" xfId="2691"/>
    <cellStyle name="Vejica 4" xfId="2692"/>
    <cellStyle name="Vejica 5" xfId="2693"/>
    <cellStyle name="Vejica 6" xfId="2694"/>
    <cellStyle name="Vejica 7" xfId="2695"/>
    <cellStyle name="Vejica 8" xfId="2696"/>
    <cellStyle name="Vejica 9" xfId="2697"/>
    <cellStyle name="Vnos 2" xfId="2698"/>
    <cellStyle name="Vnos 2 2" xfId="2699"/>
    <cellStyle name="Vnos 2 3" xfId="2700"/>
    <cellStyle name="Vnos 2 4" xfId="2701"/>
    <cellStyle name="Vnos 2 5" xfId="2702"/>
    <cellStyle name="Vnos 3" xfId="2703"/>
    <cellStyle name="Vnos 3 2" xfId="2704"/>
    <cellStyle name="Vnos 3 3" xfId="2705"/>
    <cellStyle name="Vnos 4" xfId="2706"/>
    <cellStyle name="Vnos 4 2" xfId="2707"/>
    <cellStyle name="Vnos 4 3" xfId="2708"/>
    <cellStyle name="Vnos 5" xfId="2709"/>
    <cellStyle name="Vnos 5 2" xfId="2710"/>
    <cellStyle name="Vnos 5 3" xfId="2711"/>
    <cellStyle name="Vsota 2" xfId="2712"/>
    <cellStyle name="Vsota 2 2" xfId="2713"/>
    <cellStyle name="Vsota 2 3" xfId="2714"/>
    <cellStyle name="Vsota 2 4" xfId="2715"/>
    <cellStyle name="Vsota 2 5" xfId="2716"/>
    <cellStyle name="Vsota 3" xfId="2717"/>
    <cellStyle name="Vsota 3 2" xfId="2718"/>
    <cellStyle name="Vsota 3 3" xfId="2719"/>
    <cellStyle name="Vsota 4" xfId="2720"/>
    <cellStyle name="Vsota 4 2" xfId="2721"/>
    <cellStyle name="Vsota 4 3" xfId="2722"/>
    <cellStyle name="Vsota 5" xfId="2723"/>
    <cellStyle name="Vsota 5 2" xfId="2724"/>
    <cellStyle name="Vsota 5 3" xfId="2725"/>
    <cellStyle name="Währung [0]_Tabelle1" xfId="2726"/>
    <cellStyle name="Währung_Tabelle1" xfId="2727"/>
    <cellStyle name="Znesek" xfId="2728"/>
  </cellStyles>
  <dxfs count="7">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215"/>
  <sheetViews>
    <sheetView view="pageBreakPreview" topLeftCell="A12" zoomScale="80" zoomScaleNormal="100" zoomScaleSheetLayoutView="80" workbookViewId="0">
      <selection activeCell="D12" sqref="D12:J12"/>
    </sheetView>
  </sheetViews>
  <sheetFormatPr defaultColWidth="0" defaultRowHeight="14.25" x14ac:dyDescent="0.2"/>
  <cols>
    <col min="1" max="1" width="4.625" style="3" customWidth="1"/>
    <col min="2" max="2" width="4.625" style="68" customWidth="1"/>
    <col min="3" max="3" width="7.625" style="3" customWidth="1"/>
    <col min="4" max="4" width="18.25" style="3"/>
    <col min="5" max="5" width="9" style="3"/>
    <col min="6" max="6" width="7.875" style="3"/>
    <col min="7" max="7" width="8.5" style="3" customWidth="1"/>
    <col min="8" max="8" width="19.875" style="3" customWidth="1"/>
    <col min="9" max="9" width="12.125" style="6" customWidth="1"/>
    <col min="10" max="10" width="1.875" style="7"/>
    <col min="11" max="11" width="6" style="3" customWidth="1"/>
    <col min="12" max="12" width="4.25" style="3" customWidth="1"/>
    <col min="13" max="13" width="2.875" style="3" customWidth="1"/>
    <col min="14" max="16" width="9" style="3" customWidth="1"/>
    <col min="17" max="17" width="16" style="3" customWidth="1"/>
    <col min="18" max="257" width="9" style="3" customWidth="1"/>
    <col min="258" max="16384" width="9" style="3" hidden="1"/>
  </cols>
  <sheetData>
    <row r="1" spans="1:13" s="1" customFormat="1" ht="12.75" x14ac:dyDescent="0.2">
      <c r="A1" s="324"/>
      <c r="B1" s="324"/>
      <c r="C1" s="324"/>
      <c r="D1" s="324"/>
      <c r="E1" s="324"/>
      <c r="F1" s="324"/>
      <c r="G1" s="324"/>
      <c r="H1" s="324"/>
      <c r="I1" s="324"/>
      <c r="J1" s="324"/>
      <c r="K1" s="324"/>
      <c r="L1" s="324"/>
      <c r="M1" s="324"/>
    </row>
    <row r="2" spans="1:13" s="1" customFormat="1" ht="12.75" x14ac:dyDescent="0.2">
      <c r="A2" s="324"/>
      <c r="B2" s="324"/>
      <c r="C2" s="324"/>
      <c r="D2" s="324"/>
      <c r="E2" s="324"/>
      <c r="F2" s="324"/>
      <c r="G2" s="324"/>
      <c r="H2" s="324"/>
      <c r="I2" s="324"/>
      <c r="J2" s="324"/>
      <c r="K2" s="324"/>
      <c r="L2" s="324"/>
      <c r="M2" s="324"/>
    </row>
    <row r="3" spans="1:13" s="1" customFormat="1" ht="12.75" x14ac:dyDescent="0.2">
      <c r="A3" s="324"/>
      <c r="B3" s="324"/>
      <c r="C3" s="324"/>
      <c r="D3" s="324"/>
      <c r="E3" s="324"/>
      <c r="F3" s="324"/>
      <c r="G3" s="324"/>
      <c r="H3" s="324"/>
      <c r="I3" s="324"/>
      <c r="J3" s="324"/>
      <c r="K3" s="324"/>
      <c r="L3" s="324"/>
      <c r="M3" s="324"/>
    </row>
    <row r="4" spans="1:13" ht="15" x14ac:dyDescent="0.2">
      <c r="A4" s="324"/>
      <c r="B4" s="67" t="s">
        <v>1</v>
      </c>
      <c r="C4" s="2"/>
      <c r="D4" s="328" t="s">
        <v>186</v>
      </c>
      <c r="E4" s="328"/>
      <c r="F4" s="328"/>
      <c r="G4" s="328"/>
      <c r="H4" s="328"/>
      <c r="I4" s="328"/>
      <c r="J4" s="328"/>
      <c r="K4" s="324"/>
      <c r="L4" s="324"/>
      <c r="M4" s="324"/>
    </row>
    <row r="5" spans="1:13" x14ac:dyDescent="0.2">
      <c r="A5" s="324"/>
      <c r="B5" s="324"/>
      <c r="C5" s="324"/>
      <c r="D5" s="16" t="s">
        <v>187</v>
      </c>
      <c r="E5" s="16"/>
      <c r="F5" s="16"/>
      <c r="G5" s="16"/>
      <c r="H5" s="16"/>
      <c r="I5" s="16"/>
      <c r="J5" s="16"/>
      <c r="K5" s="324"/>
      <c r="L5" s="324"/>
      <c r="M5" s="324"/>
    </row>
    <row r="6" spans="1:13" x14ac:dyDescent="0.2">
      <c r="A6" s="324"/>
      <c r="B6" s="324"/>
      <c r="C6" s="324"/>
      <c r="D6" s="16" t="s">
        <v>5</v>
      </c>
      <c r="E6" s="16"/>
      <c r="F6" s="16"/>
      <c r="G6" s="16"/>
      <c r="H6" s="16"/>
      <c r="I6" s="16"/>
      <c r="J6" s="16"/>
      <c r="K6" s="324"/>
      <c r="L6" s="324"/>
      <c r="M6" s="324"/>
    </row>
    <row r="7" spans="1:13" x14ac:dyDescent="0.2">
      <c r="A7" s="15"/>
      <c r="B7" s="66"/>
      <c r="C7" s="15"/>
      <c r="D7" s="16"/>
      <c r="E7" s="16"/>
      <c r="F7" s="16"/>
      <c r="G7" s="16"/>
      <c r="H7" s="16"/>
      <c r="I7" s="16"/>
      <c r="J7" s="16"/>
      <c r="K7" s="15"/>
      <c r="L7" s="15"/>
      <c r="M7" s="15"/>
    </row>
    <row r="8" spans="1:13" ht="15" x14ac:dyDescent="0.2">
      <c r="A8" s="324"/>
      <c r="B8" s="67" t="s">
        <v>6</v>
      </c>
      <c r="C8" s="2"/>
      <c r="D8" s="325" t="s">
        <v>191</v>
      </c>
      <c r="E8" s="325"/>
      <c r="F8" s="325"/>
      <c r="G8" s="325"/>
      <c r="H8" s="325"/>
      <c r="I8" s="326"/>
      <c r="J8" s="327"/>
      <c r="K8" s="324"/>
      <c r="L8" s="324"/>
      <c r="M8" s="324"/>
    </row>
    <row r="9" spans="1:13" x14ac:dyDescent="0.2">
      <c r="A9" s="324"/>
      <c r="B9" s="66"/>
      <c r="C9" s="15"/>
      <c r="D9" s="318"/>
      <c r="E9" s="318"/>
      <c r="F9" s="318"/>
      <c r="G9" s="318"/>
      <c r="H9" s="318"/>
      <c r="I9" s="318"/>
      <c r="J9" s="318"/>
      <c r="K9" s="324"/>
      <c r="L9" s="324"/>
      <c r="M9" s="324"/>
    </row>
    <row r="10" spans="1:13" ht="15" x14ac:dyDescent="0.2">
      <c r="A10" s="324"/>
      <c r="B10" s="67" t="s">
        <v>0</v>
      </c>
      <c r="C10" s="2"/>
      <c r="D10" s="325" t="s">
        <v>192</v>
      </c>
      <c r="E10" s="325"/>
      <c r="F10" s="325"/>
      <c r="G10" s="325"/>
      <c r="H10" s="325"/>
      <c r="I10" s="326"/>
      <c r="J10" s="327"/>
      <c r="K10" s="324"/>
      <c r="L10" s="324"/>
      <c r="M10" s="324"/>
    </row>
    <row r="11" spans="1:13" x14ac:dyDescent="0.2">
      <c r="A11" s="324"/>
      <c r="B11" s="66"/>
      <c r="C11" s="15"/>
      <c r="D11" s="318"/>
      <c r="E11" s="318"/>
      <c r="F11" s="318"/>
      <c r="G11" s="318"/>
      <c r="H11" s="318"/>
      <c r="I11" s="318"/>
      <c r="J11" s="318"/>
      <c r="K11" s="324"/>
      <c r="L11" s="324"/>
      <c r="M11" s="324"/>
    </row>
    <row r="12" spans="1:13" ht="15" x14ac:dyDescent="0.2">
      <c r="A12" s="324"/>
      <c r="B12" s="67" t="s">
        <v>14</v>
      </c>
      <c r="C12" s="2"/>
      <c r="D12" s="321"/>
      <c r="E12" s="321"/>
      <c r="F12" s="321"/>
      <c r="G12" s="321"/>
      <c r="H12" s="321"/>
      <c r="I12" s="322"/>
      <c r="J12" s="323"/>
      <c r="K12" s="324"/>
      <c r="L12" s="324"/>
      <c r="M12" s="324"/>
    </row>
    <row r="13" spans="1:13" ht="15" x14ac:dyDescent="0.2">
      <c r="A13" s="324"/>
      <c r="B13" s="67"/>
      <c r="C13" s="2"/>
      <c r="D13" s="4"/>
      <c r="E13" s="5"/>
      <c r="F13" s="5"/>
      <c r="G13" s="5"/>
      <c r="H13" s="5"/>
      <c r="I13" s="5"/>
      <c r="J13" s="5"/>
      <c r="K13" s="324"/>
      <c r="L13" s="324"/>
      <c r="M13" s="324"/>
    </row>
    <row r="14" spans="1:13" ht="15" x14ac:dyDescent="0.2">
      <c r="A14" s="324"/>
      <c r="B14" s="67" t="s">
        <v>15</v>
      </c>
      <c r="C14" s="2"/>
      <c r="D14" s="321"/>
      <c r="E14" s="321"/>
      <c r="F14" s="321"/>
      <c r="G14" s="321"/>
      <c r="H14" s="321"/>
      <c r="I14" s="322"/>
      <c r="J14" s="323"/>
      <c r="K14" s="324"/>
      <c r="L14" s="324"/>
      <c r="M14" s="324"/>
    </row>
    <row r="15" spans="1:13" x14ac:dyDescent="0.2">
      <c r="A15" s="15"/>
      <c r="B15" s="66"/>
      <c r="C15" s="15"/>
      <c r="D15" s="15"/>
      <c r="E15" s="15"/>
      <c r="F15" s="15"/>
      <c r="G15" s="15"/>
      <c r="H15" s="15"/>
      <c r="K15" s="15"/>
      <c r="L15" s="15"/>
      <c r="M15" s="15"/>
    </row>
    <row r="16" spans="1:13" ht="74.25" customHeight="1" x14ac:dyDescent="0.2">
      <c r="A16" s="15"/>
      <c r="B16" s="66"/>
      <c r="C16" s="15"/>
      <c r="D16" s="320" t="s">
        <v>193</v>
      </c>
      <c r="E16" s="320"/>
      <c r="F16" s="320"/>
      <c r="G16" s="320"/>
      <c r="H16" s="320"/>
      <c r="I16" s="320"/>
      <c r="K16" s="15"/>
      <c r="L16" s="15"/>
      <c r="M16" s="15"/>
    </row>
    <row r="17" spans="1:13" ht="33" customHeight="1" x14ac:dyDescent="0.3">
      <c r="A17" s="15"/>
      <c r="B17" s="66"/>
      <c r="C17" s="15"/>
      <c r="D17" s="14"/>
      <c r="E17" s="14"/>
      <c r="F17" s="14"/>
      <c r="G17" s="14"/>
      <c r="H17" s="14"/>
      <c r="I17" s="14"/>
      <c r="K17" s="15"/>
      <c r="L17" s="15"/>
      <c r="M17" s="15"/>
    </row>
    <row r="18" spans="1:13" x14ac:dyDescent="0.2">
      <c r="A18" s="15"/>
      <c r="B18" s="66"/>
      <c r="C18" s="15"/>
      <c r="E18" s="15"/>
      <c r="F18" s="15"/>
      <c r="G18" s="15"/>
      <c r="H18" s="15"/>
      <c r="K18" s="15"/>
      <c r="L18" s="15"/>
      <c r="M18" s="15"/>
    </row>
    <row r="19" spans="1:13" ht="23.25" x14ac:dyDescent="0.35">
      <c r="A19" s="15"/>
      <c r="B19" s="66"/>
      <c r="C19" s="15"/>
      <c r="D19" s="319" t="s">
        <v>2</v>
      </c>
      <c r="E19" s="319"/>
      <c r="F19" s="319"/>
      <c r="G19" s="319"/>
      <c r="H19" s="319"/>
      <c r="I19" s="319"/>
      <c r="K19" s="15"/>
      <c r="L19" s="15"/>
      <c r="M19" s="15"/>
    </row>
    <row r="20" spans="1:13" ht="41.25" customHeight="1" x14ac:dyDescent="0.2">
      <c r="A20" s="15"/>
      <c r="B20" s="66"/>
      <c r="C20" s="15"/>
      <c r="D20" s="15"/>
      <c r="E20" s="15"/>
      <c r="F20" s="15"/>
      <c r="G20" s="15"/>
      <c r="H20" s="15"/>
      <c r="K20" s="15"/>
      <c r="L20" s="15"/>
      <c r="M20" s="15"/>
    </row>
    <row r="21" spans="1:13" s="68" customFormat="1" ht="15.75" x14ac:dyDescent="0.25">
      <c r="A21" s="317"/>
      <c r="B21" s="228"/>
      <c r="C21" s="234"/>
      <c r="D21" s="229"/>
      <c r="E21" s="229"/>
      <c r="F21" s="229"/>
      <c r="G21" s="229"/>
      <c r="H21" s="229"/>
      <c r="I21" s="230"/>
      <c r="J21" s="231"/>
      <c r="K21" s="231"/>
      <c r="L21" s="232"/>
      <c r="M21" s="180"/>
    </row>
    <row r="22" spans="1:13" ht="15.75" x14ac:dyDescent="0.25">
      <c r="A22" s="317"/>
      <c r="B22" s="222"/>
      <c r="C22" s="247"/>
      <c r="D22" s="239" t="s">
        <v>185</v>
      </c>
      <c r="E22" s="239"/>
      <c r="F22" s="239"/>
      <c r="G22" s="239"/>
      <c r="H22" s="233"/>
      <c r="I22" s="33"/>
      <c r="J22" s="91"/>
      <c r="K22" s="91"/>
      <c r="L22" s="223"/>
      <c r="M22" s="71"/>
    </row>
    <row r="23" spans="1:13" s="68" customFormat="1" ht="15.75" x14ac:dyDescent="0.25">
      <c r="A23" s="317"/>
      <c r="B23" s="222"/>
      <c r="C23" s="235"/>
      <c r="D23" s="236"/>
      <c r="E23" s="236"/>
      <c r="F23" s="236"/>
      <c r="G23" s="236"/>
      <c r="H23" s="236"/>
      <c r="I23" s="33"/>
      <c r="J23" s="91"/>
      <c r="K23" s="91"/>
      <c r="L23" s="223"/>
      <c r="M23" s="180"/>
    </row>
    <row r="24" spans="1:13" s="68" customFormat="1" ht="15.75" x14ac:dyDescent="0.25">
      <c r="A24" s="317"/>
      <c r="B24" s="222"/>
      <c r="C24" s="235" t="s">
        <v>53</v>
      </c>
      <c r="D24" s="236" t="s">
        <v>200</v>
      </c>
      <c r="E24" s="236"/>
      <c r="F24" s="236"/>
      <c r="G24" s="236"/>
      <c r="H24" s="236"/>
      <c r="I24" s="33">
        <f>'Klimatske naprave'!J208</f>
        <v>0</v>
      </c>
      <c r="J24" s="91"/>
      <c r="K24" s="91"/>
      <c r="L24" s="223"/>
      <c r="M24" s="244"/>
    </row>
    <row r="25" spans="1:13" s="68" customFormat="1" ht="15.75" x14ac:dyDescent="0.25">
      <c r="A25" s="317"/>
      <c r="B25" s="222"/>
      <c r="C25" s="235"/>
      <c r="D25" s="236"/>
      <c r="E25" s="236"/>
      <c r="F25" s="236"/>
      <c r="G25" s="236"/>
      <c r="H25" s="236"/>
      <c r="I25" s="33"/>
      <c r="J25" s="91"/>
      <c r="K25" s="91"/>
      <c r="L25" s="223"/>
      <c r="M25" s="244"/>
    </row>
    <row r="26" spans="1:13" s="68" customFormat="1" ht="15.75" x14ac:dyDescent="0.25">
      <c r="A26" s="317"/>
      <c r="B26" s="222"/>
      <c r="C26" s="235" t="s">
        <v>54</v>
      </c>
      <c r="D26" s="236" t="s">
        <v>215</v>
      </c>
      <c r="E26" s="236"/>
      <c r="F26" s="236"/>
      <c r="G26" s="236"/>
      <c r="H26" s="236"/>
      <c r="I26" s="33">
        <f>'Dodatne postavke'!J39</f>
        <v>0</v>
      </c>
      <c r="J26" s="91"/>
      <c r="K26" s="91"/>
      <c r="L26" s="223"/>
      <c r="M26" s="244"/>
    </row>
    <row r="27" spans="1:13" s="68" customFormat="1" ht="15.75" x14ac:dyDescent="0.25">
      <c r="A27" s="317"/>
      <c r="B27" s="224"/>
      <c r="C27" s="237"/>
      <c r="D27" s="238"/>
      <c r="E27" s="238"/>
      <c r="F27" s="238"/>
      <c r="G27" s="238"/>
      <c r="H27" s="238"/>
      <c r="I27" s="225"/>
      <c r="J27" s="226"/>
      <c r="K27" s="226"/>
      <c r="L27" s="227"/>
      <c r="M27" s="180"/>
    </row>
    <row r="28" spans="1:13" ht="16.5" thickBot="1" x14ac:dyDescent="0.3">
      <c r="A28" s="317"/>
      <c r="B28" s="71"/>
      <c r="C28" s="30"/>
      <c r="D28" s="31"/>
      <c r="E28" s="32"/>
      <c r="F28" s="32"/>
      <c r="G28" s="32"/>
      <c r="H28" s="32"/>
      <c r="I28" s="33"/>
      <c r="J28" s="8"/>
      <c r="K28" s="8"/>
      <c r="L28" s="71"/>
      <c r="M28" s="71"/>
    </row>
    <row r="29" spans="1:13" ht="8.25" customHeight="1" x14ac:dyDescent="0.2">
      <c r="A29" s="317"/>
      <c r="B29" s="86"/>
      <c r="C29" s="85"/>
      <c r="D29" s="38"/>
      <c r="E29" s="38"/>
      <c r="F29" s="38"/>
      <c r="G29" s="38"/>
      <c r="H29" s="38"/>
      <c r="I29" s="39"/>
      <c r="J29" s="40"/>
      <c r="K29" s="40"/>
      <c r="L29" s="41"/>
      <c r="M29" s="71"/>
    </row>
    <row r="30" spans="1:13" s="9" customFormat="1" ht="26.25" customHeight="1" x14ac:dyDescent="0.2">
      <c r="A30" s="317"/>
      <c r="B30" s="42"/>
      <c r="C30" s="11"/>
      <c r="D30" s="69" t="s">
        <v>16</v>
      </c>
      <c r="E30" s="69"/>
      <c r="F30" s="69"/>
      <c r="G30" s="69"/>
      <c r="H30" s="69"/>
      <c r="I30" s="64">
        <f>SUM(I24:I26)</f>
        <v>0</v>
      </c>
      <c r="J30" s="70"/>
      <c r="K30" s="70" t="s">
        <v>4</v>
      </c>
      <c r="L30" s="77"/>
      <c r="M30" s="71"/>
    </row>
    <row r="31" spans="1:13" s="9" customFormat="1" ht="7.5" customHeight="1" x14ac:dyDescent="0.2">
      <c r="A31" s="13"/>
      <c r="B31" s="42"/>
      <c r="C31" s="11"/>
      <c r="D31" s="69"/>
      <c r="E31" s="69"/>
      <c r="F31" s="69"/>
      <c r="G31" s="69"/>
      <c r="H31" s="69"/>
      <c r="I31" s="64"/>
      <c r="J31" s="70"/>
      <c r="K31" s="70"/>
      <c r="L31" s="77"/>
      <c r="M31" s="13"/>
    </row>
    <row r="32" spans="1:13" s="9" customFormat="1" ht="15.75" x14ac:dyDescent="0.2">
      <c r="A32" s="13"/>
      <c r="B32" s="42"/>
      <c r="C32" s="11"/>
      <c r="D32" s="69" t="s">
        <v>17</v>
      </c>
      <c r="E32" s="69"/>
      <c r="F32" s="69"/>
      <c r="G32" s="69"/>
      <c r="H32" s="69"/>
      <c r="I32" s="64">
        <f>I30*0.22</f>
        <v>0</v>
      </c>
      <c r="J32" s="70"/>
      <c r="K32" s="70" t="s">
        <v>4</v>
      </c>
      <c r="L32" s="77"/>
      <c r="M32" s="13"/>
    </row>
    <row r="33" spans="1:13" s="9" customFormat="1" ht="8.25" customHeight="1" x14ac:dyDescent="0.2">
      <c r="A33" s="13"/>
      <c r="B33" s="42"/>
      <c r="C33" s="11"/>
      <c r="D33" s="69"/>
      <c r="E33" s="69"/>
      <c r="F33" s="69"/>
      <c r="G33" s="69"/>
      <c r="H33" s="69"/>
      <c r="I33" s="64"/>
      <c r="J33" s="70"/>
      <c r="K33" s="70"/>
      <c r="L33" s="77"/>
      <c r="M33" s="13"/>
    </row>
    <row r="34" spans="1:13" ht="15.75" x14ac:dyDescent="0.2">
      <c r="A34" s="15"/>
      <c r="B34" s="43"/>
      <c r="C34" s="11"/>
      <c r="D34" s="11" t="s">
        <v>18</v>
      </c>
      <c r="E34" s="11"/>
      <c r="F34" s="11"/>
      <c r="G34" s="11"/>
      <c r="H34" s="11"/>
      <c r="I34" s="87">
        <f>I30+I32</f>
        <v>0</v>
      </c>
      <c r="J34" s="11"/>
      <c r="K34" s="11" t="s">
        <v>4</v>
      </c>
      <c r="L34" s="44"/>
      <c r="M34" s="15"/>
    </row>
    <row r="35" spans="1:13" s="68" customFormat="1" ht="16.5" thickBot="1" x14ac:dyDescent="0.25">
      <c r="A35" s="66"/>
      <c r="B35" s="45"/>
      <c r="C35" s="78"/>
      <c r="D35" s="78"/>
      <c r="E35" s="78"/>
      <c r="F35" s="78"/>
      <c r="G35" s="78"/>
      <c r="H35" s="78"/>
      <c r="I35" s="63"/>
      <c r="J35" s="78"/>
      <c r="K35" s="78"/>
      <c r="L35" s="79"/>
      <c r="M35" s="66"/>
    </row>
    <row r="36" spans="1:13" ht="15" x14ac:dyDescent="0.2">
      <c r="A36" s="15"/>
      <c r="B36" s="66"/>
      <c r="C36" s="15"/>
      <c r="D36" s="15"/>
      <c r="E36" s="15"/>
      <c r="F36" s="15"/>
      <c r="G36" s="15"/>
      <c r="H36" s="15"/>
      <c r="K36" s="12"/>
      <c r="L36" s="15"/>
      <c r="M36" s="15"/>
    </row>
    <row r="37" spans="1:13" x14ac:dyDescent="0.2">
      <c r="A37" s="15"/>
      <c r="B37" s="66"/>
      <c r="C37" s="15"/>
      <c r="D37" s="15"/>
      <c r="E37" s="15"/>
      <c r="F37" s="15"/>
      <c r="G37" s="15"/>
      <c r="H37" s="15"/>
      <c r="K37" s="15"/>
      <c r="L37" s="15"/>
      <c r="M37" s="15"/>
    </row>
    <row r="38" spans="1:13" x14ac:dyDescent="0.2">
      <c r="A38" s="15"/>
      <c r="B38" s="114"/>
      <c r="C38" s="115"/>
      <c r="D38" s="115"/>
      <c r="E38" s="116"/>
      <c r="F38" s="117"/>
      <c r="G38" s="118"/>
      <c r="H38" s="119"/>
      <c r="I38" s="120"/>
      <c r="J38" s="121"/>
      <c r="K38" s="94"/>
      <c r="L38" s="109"/>
      <c r="M38" s="88"/>
    </row>
    <row r="39" spans="1:13" x14ac:dyDescent="0.2">
      <c r="A39" s="15"/>
      <c r="B39" s="122"/>
      <c r="C39" s="123" t="s">
        <v>56</v>
      </c>
      <c r="D39" s="124"/>
      <c r="E39" s="125"/>
      <c r="F39" s="126"/>
      <c r="G39" s="127"/>
      <c r="H39" s="128"/>
      <c r="I39" s="129"/>
      <c r="J39" s="130"/>
      <c r="K39" s="93"/>
      <c r="L39" s="132"/>
      <c r="M39" s="88"/>
    </row>
    <row r="40" spans="1:13" x14ac:dyDescent="0.2">
      <c r="A40" s="15"/>
      <c r="B40" s="122" t="s">
        <v>9</v>
      </c>
      <c r="C40" s="133" t="s">
        <v>12</v>
      </c>
      <c r="D40" s="133"/>
      <c r="E40" s="125"/>
      <c r="F40" s="126"/>
      <c r="G40" s="127"/>
      <c r="H40" s="128"/>
      <c r="I40" s="129"/>
      <c r="J40" s="130"/>
      <c r="K40" s="93"/>
      <c r="L40" s="132"/>
      <c r="M40" s="88"/>
    </row>
    <row r="41" spans="1:13" x14ac:dyDescent="0.2">
      <c r="A41" s="15"/>
      <c r="B41" s="122" t="s">
        <v>9</v>
      </c>
      <c r="C41" s="133" t="s">
        <v>150</v>
      </c>
      <c r="D41" s="133"/>
      <c r="E41" s="125"/>
      <c r="F41" s="126"/>
      <c r="G41" s="127"/>
      <c r="H41" s="128"/>
      <c r="I41" s="129"/>
      <c r="J41" s="130"/>
      <c r="K41" s="93"/>
      <c r="L41" s="132"/>
      <c r="M41" s="88"/>
    </row>
    <row r="42" spans="1:13" x14ac:dyDescent="0.2">
      <c r="A42" s="15"/>
      <c r="B42" s="122" t="s">
        <v>9</v>
      </c>
      <c r="C42" s="133" t="s">
        <v>57</v>
      </c>
      <c r="D42" s="133"/>
      <c r="E42" s="125"/>
      <c r="F42" s="126"/>
      <c r="G42" s="127"/>
      <c r="H42" s="128"/>
      <c r="I42" s="129"/>
      <c r="J42" s="130"/>
      <c r="K42" s="93"/>
      <c r="L42" s="132"/>
      <c r="M42" s="88"/>
    </row>
    <row r="43" spans="1:13" x14ac:dyDescent="0.2">
      <c r="A43" s="15"/>
      <c r="B43" s="122"/>
      <c r="C43" s="133" t="s">
        <v>58</v>
      </c>
      <c r="D43" s="133"/>
      <c r="E43" s="125"/>
      <c r="F43" s="126"/>
      <c r="G43" s="127"/>
      <c r="H43" s="128"/>
      <c r="I43" s="129"/>
      <c r="J43" s="130"/>
      <c r="K43" s="93"/>
      <c r="L43" s="132"/>
      <c r="M43" s="88"/>
    </row>
    <row r="44" spans="1:13" x14ac:dyDescent="0.2">
      <c r="A44" s="15"/>
      <c r="B44" s="122"/>
      <c r="C44" s="133" t="s">
        <v>151</v>
      </c>
      <c r="D44" s="133"/>
      <c r="E44" s="125"/>
      <c r="F44" s="126"/>
      <c r="G44" s="127"/>
      <c r="H44" s="128"/>
      <c r="I44" s="129"/>
      <c r="J44" s="130"/>
      <c r="K44" s="93"/>
      <c r="L44" s="132"/>
      <c r="M44" s="88"/>
    </row>
    <row r="45" spans="1:13" s="68" customFormat="1" x14ac:dyDescent="0.2">
      <c r="A45" s="181"/>
      <c r="B45" s="122" t="s">
        <v>9</v>
      </c>
      <c r="C45" s="133" t="s">
        <v>152</v>
      </c>
      <c r="D45" s="133"/>
      <c r="E45" s="125"/>
      <c r="F45" s="126"/>
      <c r="G45" s="127"/>
      <c r="H45" s="128"/>
      <c r="I45" s="129"/>
      <c r="J45" s="130"/>
      <c r="K45" s="93"/>
      <c r="L45" s="132"/>
      <c r="M45" s="131"/>
    </row>
    <row r="46" spans="1:13" x14ac:dyDescent="0.2">
      <c r="A46" s="15"/>
      <c r="B46" s="122"/>
      <c r="C46" s="133" t="s">
        <v>156</v>
      </c>
      <c r="D46" s="133"/>
      <c r="E46" s="125"/>
      <c r="F46" s="126"/>
      <c r="G46" s="127"/>
      <c r="H46" s="128"/>
      <c r="I46" s="129"/>
      <c r="J46" s="130"/>
      <c r="K46" s="93"/>
      <c r="L46" s="132"/>
      <c r="M46" s="88"/>
    </row>
    <row r="47" spans="1:13" x14ac:dyDescent="0.2">
      <c r="A47" s="15"/>
      <c r="B47" s="122" t="s">
        <v>9</v>
      </c>
      <c r="C47" s="133" t="s">
        <v>59</v>
      </c>
      <c r="D47" s="133"/>
      <c r="E47" s="125"/>
      <c r="F47" s="126"/>
      <c r="G47" s="127"/>
      <c r="H47" s="128"/>
      <c r="I47" s="129"/>
      <c r="J47" s="130"/>
      <c r="K47" s="93"/>
      <c r="L47" s="132"/>
      <c r="M47" s="88"/>
    </row>
    <row r="48" spans="1:13" x14ac:dyDescent="0.2">
      <c r="A48" s="15"/>
      <c r="B48" s="122"/>
      <c r="C48" s="133" t="s">
        <v>157</v>
      </c>
      <c r="D48" s="133"/>
      <c r="E48" s="125"/>
      <c r="F48" s="126"/>
      <c r="G48" s="127"/>
      <c r="H48" s="128"/>
      <c r="I48" s="129"/>
      <c r="J48" s="130"/>
      <c r="K48" s="93"/>
      <c r="L48" s="132"/>
      <c r="M48" s="88"/>
    </row>
    <row r="49" spans="1:23" x14ac:dyDescent="0.2">
      <c r="A49" s="15"/>
      <c r="B49" s="122" t="s">
        <v>9</v>
      </c>
      <c r="C49" s="133" t="s">
        <v>13</v>
      </c>
      <c r="D49" s="133"/>
      <c r="E49" s="125"/>
      <c r="F49" s="126"/>
      <c r="G49" s="127"/>
      <c r="H49" s="128"/>
      <c r="I49" s="129"/>
      <c r="J49" s="130"/>
      <c r="K49" s="93"/>
      <c r="L49" s="132"/>
      <c r="M49" s="88"/>
    </row>
    <row r="50" spans="1:23" s="1" customFormat="1" x14ac:dyDescent="0.2">
      <c r="A50" s="15"/>
      <c r="B50" s="122" t="s">
        <v>9</v>
      </c>
      <c r="C50" s="133" t="s">
        <v>101</v>
      </c>
      <c r="D50" s="133"/>
      <c r="E50" s="125"/>
      <c r="F50" s="126"/>
      <c r="G50" s="127"/>
      <c r="H50" s="128"/>
      <c r="I50" s="129"/>
      <c r="J50" s="130"/>
      <c r="K50" s="93"/>
      <c r="L50" s="132"/>
      <c r="M50" s="88"/>
      <c r="O50" s="164"/>
      <c r="P50" s="164"/>
      <c r="Q50" s="164"/>
      <c r="R50" s="164"/>
      <c r="S50" s="164"/>
      <c r="T50" s="164"/>
      <c r="U50" s="164"/>
      <c r="V50" s="164"/>
      <c r="W50" s="164"/>
    </row>
    <row r="51" spans="1:23" x14ac:dyDescent="0.2">
      <c r="A51" s="15"/>
      <c r="B51" s="122"/>
      <c r="C51" s="133" t="s">
        <v>158</v>
      </c>
      <c r="D51" s="133"/>
      <c r="E51" s="125"/>
      <c r="F51" s="126"/>
      <c r="G51" s="127"/>
      <c r="H51" s="128"/>
      <c r="I51" s="129"/>
      <c r="J51" s="130"/>
      <c r="K51" s="93"/>
      <c r="L51" s="132"/>
      <c r="M51" s="88"/>
      <c r="O51" s="158"/>
      <c r="P51" s="158"/>
      <c r="Q51" s="158"/>
      <c r="R51" s="158"/>
      <c r="S51" s="158"/>
      <c r="T51" s="158"/>
      <c r="U51" s="158"/>
      <c r="V51" s="158"/>
      <c r="W51" s="158"/>
    </row>
    <row r="52" spans="1:23" s="68" customFormat="1" x14ac:dyDescent="0.2">
      <c r="A52" s="66"/>
      <c r="B52" s="80" t="s">
        <v>9</v>
      </c>
      <c r="C52" s="84" t="s">
        <v>19</v>
      </c>
      <c r="D52" s="84"/>
      <c r="E52" s="82"/>
      <c r="F52" s="83"/>
      <c r="G52" s="10"/>
      <c r="H52" s="92"/>
      <c r="I52" s="91"/>
      <c r="J52" s="90"/>
      <c r="K52" s="93"/>
      <c r="L52" s="132"/>
      <c r="M52" s="110"/>
      <c r="O52" s="158"/>
      <c r="P52" s="158"/>
      <c r="Q52" s="158"/>
      <c r="R52" s="158"/>
      <c r="S52" s="158"/>
      <c r="T52" s="158"/>
      <c r="U52" s="158"/>
      <c r="V52" s="158"/>
      <c r="W52" s="158"/>
    </row>
    <row r="53" spans="1:23" s="68" customFormat="1" x14ac:dyDescent="0.2">
      <c r="A53" s="66"/>
      <c r="B53" s="80"/>
      <c r="C53" s="84" t="s">
        <v>159</v>
      </c>
      <c r="D53" s="84"/>
      <c r="E53" s="82"/>
      <c r="F53" s="83"/>
      <c r="G53" s="10"/>
      <c r="H53" s="92"/>
      <c r="I53" s="91"/>
      <c r="J53" s="90"/>
      <c r="K53" s="93"/>
      <c r="L53" s="132"/>
      <c r="M53" s="110"/>
      <c r="O53" s="158"/>
      <c r="P53" s="158"/>
      <c r="Q53" s="158"/>
      <c r="R53" s="158"/>
      <c r="S53" s="158"/>
      <c r="T53" s="158"/>
      <c r="U53" s="158"/>
      <c r="V53" s="158"/>
      <c r="W53" s="158"/>
    </row>
    <row r="54" spans="1:23" s="68" customFormat="1" ht="15" x14ac:dyDescent="0.25">
      <c r="A54" s="66"/>
      <c r="B54" s="80" t="s">
        <v>9</v>
      </c>
      <c r="C54" s="84" t="s">
        <v>153</v>
      </c>
      <c r="D54" s="84"/>
      <c r="E54" s="82"/>
      <c r="F54" s="83"/>
      <c r="G54" s="10"/>
      <c r="H54" s="92"/>
      <c r="I54" s="91"/>
      <c r="J54" s="90"/>
      <c r="K54" s="93"/>
      <c r="L54" s="132"/>
      <c r="M54" s="110"/>
      <c r="O54" s="160"/>
      <c r="P54" s="160"/>
      <c r="Q54" s="160"/>
      <c r="R54" s="161"/>
      <c r="S54" s="161"/>
      <c r="T54" s="161"/>
      <c r="U54" s="162"/>
      <c r="V54" s="161"/>
      <c r="W54" s="158"/>
    </row>
    <row r="55" spans="1:23" s="68" customFormat="1" x14ac:dyDescent="0.2">
      <c r="A55" s="66"/>
      <c r="B55" s="80"/>
      <c r="C55" s="84" t="s">
        <v>160</v>
      </c>
      <c r="D55" s="84"/>
      <c r="E55" s="82"/>
      <c r="F55" s="83"/>
      <c r="G55" s="10"/>
      <c r="H55" s="92"/>
      <c r="I55" s="91"/>
      <c r="J55" s="90"/>
      <c r="K55" s="93"/>
      <c r="L55" s="132"/>
      <c r="M55" s="110"/>
      <c r="O55" s="159"/>
      <c r="P55" s="159"/>
      <c r="Q55" s="159"/>
      <c r="R55" s="159"/>
      <c r="S55" s="159"/>
      <c r="T55" s="159"/>
      <c r="U55" s="163"/>
      <c r="V55" s="159"/>
      <c r="W55" s="158"/>
    </row>
    <row r="56" spans="1:23" s="68" customFormat="1" x14ac:dyDescent="0.2">
      <c r="A56" s="66"/>
      <c r="B56" s="80" t="s">
        <v>9</v>
      </c>
      <c r="C56" s="84" t="s">
        <v>161</v>
      </c>
      <c r="D56" s="84"/>
      <c r="E56" s="82"/>
      <c r="F56" s="83"/>
      <c r="G56" s="10"/>
      <c r="H56" s="92"/>
      <c r="I56" s="91"/>
      <c r="J56" s="90"/>
      <c r="K56" s="93"/>
      <c r="L56" s="132"/>
      <c r="M56" s="110"/>
      <c r="O56" s="165"/>
      <c r="P56" s="159"/>
      <c r="Q56" s="159"/>
      <c r="R56" s="159"/>
      <c r="S56" s="159"/>
      <c r="T56" s="159"/>
      <c r="U56" s="163"/>
      <c r="V56" s="159"/>
      <c r="W56" s="158"/>
    </row>
    <row r="57" spans="1:23" s="68" customFormat="1" x14ac:dyDescent="0.2">
      <c r="A57" s="66"/>
      <c r="B57" s="80" t="s">
        <v>9</v>
      </c>
      <c r="C57" s="84" t="s">
        <v>154</v>
      </c>
      <c r="D57" s="84"/>
      <c r="E57" s="82"/>
      <c r="F57" s="83"/>
      <c r="G57" s="10"/>
      <c r="H57" s="92"/>
      <c r="I57" s="91"/>
      <c r="J57" s="90"/>
      <c r="K57" s="93"/>
      <c r="L57" s="132"/>
      <c r="M57" s="131"/>
      <c r="O57" s="159"/>
      <c r="P57" s="159"/>
      <c r="Q57" s="159"/>
      <c r="R57" s="159"/>
      <c r="S57" s="159"/>
      <c r="T57" s="159"/>
      <c r="U57" s="163"/>
      <c r="V57" s="159"/>
      <c r="W57" s="158"/>
    </row>
    <row r="58" spans="1:23" s="68" customFormat="1" x14ac:dyDescent="0.2">
      <c r="A58" s="181"/>
      <c r="B58" s="80"/>
      <c r="C58" s="84" t="s">
        <v>162</v>
      </c>
      <c r="D58" s="84"/>
      <c r="E58" s="82"/>
      <c r="F58" s="83"/>
      <c r="G58" s="10"/>
      <c r="H58" s="92"/>
      <c r="I58" s="91"/>
      <c r="J58" s="90"/>
      <c r="K58" s="93"/>
      <c r="L58" s="132"/>
      <c r="M58" s="131"/>
      <c r="O58" s="159"/>
      <c r="P58" s="159"/>
      <c r="Q58" s="159"/>
      <c r="R58" s="159"/>
      <c r="S58" s="159"/>
      <c r="T58" s="159"/>
      <c r="U58" s="163"/>
      <c r="V58" s="159"/>
      <c r="W58" s="158"/>
    </row>
    <row r="59" spans="1:23" s="68" customFormat="1" x14ac:dyDescent="0.2">
      <c r="A59" s="66"/>
      <c r="B59" s="80" t="s">
        <v>9</v>
      </c>
      <c r="C59" s="257" t="s">
        <v>236</v>
      </c>
      <c r="D59" s="257"/>
      <c r="E59" s="258"/>
      <c r="F59" s="259"/>
      <c r="G59" s="260"/>
      <c r="H59" s="261"/>
      <c r="I59" s="262"/>
      <c r="J59" s="90"/>
      <c r="K59" s="93"/>
      <c r="L59" s="132"/>
      <c r="M59" s="131"/>
      <c r="O59" s="165"/>
      <c r="P59" s="159"/>
      <c r="Q59" s="159"/>
      <c r="R59" s="159"/>
      <c r="S59" s="159"/>
      <c r="T59" s="159"/>
      <c r="U59" s="163"/>
      <c r="V59" s="159"/>
      <c r="W59" s="158"/>
    </row>
    <row r="60" spans="1:23" s="68" customFormat="1" x14ac:dyDescent="0.2">
      <c r="A60" s="243"/>
      <c r="B60" s="80"/>
      <c r="C60" s="257" t="s">
        <v>237</v>
      </c>
      <c r="D60" s="257"/>
      <c r="E60" s="258"/>
      <c r="F60" s="259"/>
      <c r="G60" s="260"/>
      <c r="H60" s="261"/>
      <c r="I60" s="262"/>
      <c r="J60" s="90"/>
      <c r="K60" s="93"/>
      <c r="L60" s="132"/>
      <c r="M60" s="131"/>
      <c r="O60" s="165"/>
      <c r="P60" s="159"/>
      <c r="Q60" s="159"/>
      <c r="R60" s="159"/>
      <c r="S60" s="159"/>
      <c r="T60" s="159"/>
      <c r="U60" s="163"/>
      <c r="V60" s="159"/>
      <c r="W60" s="158"/>
    </row>
    <row r="61" spans="1:23" s="68" customFormat="1" x14ac:dyDescent="0.2">
      <c r="A61" s="66"/>
      <c r="B61" s="80" t="s">
        <v>9</v>
      </c>
      <c r="C61" s="81" t="s">
        <v>163</v>
      </c>
      <c r="D61" s="84"/>
      <c r="E61" s="82"/>
      <c r="F61" s="83"/>
      <c r="G61" s="10"/>
      <c r="H61" s="92"/>
      <c r="I61" s="91"/>
      <c r="J61" s="90"/>
      <c r="K61" s="93"/>
      <c r="L61" s="132"/>
      <c r="M61" s="110"/>
      <c r="O61" s="165"/>
      <c r="P61" s="159"/>
      <c r="Q61" s="159"/>
      <c r="R61" s="159"/>
      <c r="S61" s="159"/>
      <c r="T61" s="159"/>
      <c r="U61" s="163"/>
      <c r="V61" s="159"/>
      <c r="W61" s="158"/>
    </row>
    <row r="62" spans="1:23" s="68" customFormat="1" x14ac:dyDescent="0.2">
      <c r="A62" s="157"/>
      <c r="B62" s="80" t="s">
        <v>9</v>
      </c>
      <c r="C62" s="81" t="s">
        <v>155</v>
      </c>
      <c r="D62" s="84"/>
      <c r="E62" s="82"/>
      <c r="F62" s="83"/>
      <c r="G62" s="10"/>
      <c r="H62" s="92"/>
      <c r="I62" s="91"/>
      <c r="J62" s="90"/>
      <c r="K62" s="93"/>
      <c r="L62" s="132"/>
      <c r="M62" s="131"/>
      <c r="O62" s="165"/>
      <c r="P62" s="159"/>
      <c r="Q62" s="159"/>
      <c r="R62" s="159"/>
      <c r="S62" s="159"/>
      <c r="T62" s="159"/>
      <c r="U62" s="163"/>
      <c r="V62" s="159"/>
      <c r="W62" s="158"/>
    </row>
    <row r="63" spans="1:23" s="68" customFormat="1" x14ac:dyDescent="0.2">
      <c r="A63" s="181"/>
      <c r="B63" s="80"/>
      <c r="C63" s="81" t="s">
        <v>164</v>
      </c>
      <c r="D63" s="84"/>
      <c r="E63" s="82"/>
      <c r="F63" s="83"/>
      <c r="G63" s="10"/>
      <c r="H63" s="92"/>
      <c r="I63" s="91"/>
      <c r="J63" s="90"/>
      <c r="K63" s="93"/>
      <c r="L63" s="132"/>
      <c r="M63" s="131"/>
      <c r="O63" s="165"/>
      <c r="P63" s="159"/>
      <c r="Q63" s="159"/>
      <c r="R63" s="159"/>
      <c r="S63" s="159"/>
      <c r="T63" s="159"/>
      <c r="U63" s="163"/>
      <c r="V63" s="159"/>
      <c r="W63" s="158"/>
    </row>
    <row r="64" spans="1:23" x14ac:dyDescent="0.2">
      <c r="B64" s="122" t="s">
        <v>9</v>
      </c>
      <c r="C64" s="124" t="s">
        <v>60</v>
      </c>
      <c r="D64" s="124"/>
      <c r="E64" s="140"/>
      <c r="F64" s="99"/>
      <c r="G64" s="98"/>
      <c r="H64" s="97"/>
      <c r="I64" s="96"/>
      <c r="J64" s="130"/>
      <c r="K64" s="93"/>
      <c r="L64" s="132"/>
      <c r="M64" s="88"/>
      <c r="O64" s="159"/>
      <c r="P64" s="159"/>
      <c r="Q64" s="159"/>
      <c r="R64" s="159"/>
      <c r="S64" s="159"/>
      <c r="T64" s="159"/>
      <c r="U64" s="163"/>
      <c r="V64" s="159"/>
      <c r="W64" s="158"/>
    </row>
    <row r="65" spans="2:23" x14ac:dyDescent="0.2">
      <c r="B65" s="122"/>
      <c r="C65" s="124" t="s">
        <v>165</v>
      </c>
      <c r="D65" s="124"/>
      <c r="E65" s="140"/>
      <c r="F65" s="99"/>
      <c r="G65" s="98"/>
      <c r="H65" s="97"/>
      <c r="I65" s="96"/>
      <c r="J65" s="130"/>
      <c r="K65" s="93"/>
      <c r="L65" s="132"/>
      <c r="M65" s="88"/>
      <c r="O65" s="165"/>
      <c r="P65" s="159"/>
      <c r="Q65" s="159"/>
      <c r="R65" s="159"/>
      <c r="S65" s="159"/>
      <c r="T65" s="159"/>
      <c r="U65" s="163"/>
      <c r="V65" s="159"/>
      <c r="W65" s="158"/>
    </row>
    <row r="66" spans="2:23" s="68" customFormat="1" x14ac:dyDescent="0.2">
      <c r="B66" s="122" t="s">
        <v>9</v>
      </c>
      <c r="C66" s="124" t="s">
        <v>228</v>
      </c>
      <c r="D66" s="124"/>
      <c r="E66" s="140"/>
      <c r="F66" s="99"/>
      <c r="G66" s="98"/>
      <c r="H66" s="97"/>
      <c r="I66" s="96"/>
      <c r="J66" s="130"/>
      <c r="K66" s="93"/>
      <c r="L66" s="132"/>
      <c r="M66" s="131"/>
      <c r="O66" s="165"/>
      <c r="P66" s="159"/>
      <c r="Q66" s="159"/>
      <c r="R66" s="159"/>
      <c r="S66" s="159"/>
      <c r="T66" s="159"/>
      <c r="U66" s="163"/>
      <c r="V66" s="159"/>
      <c r="W66" s="158"/>
    </row>
    <row r="67" spans="2:23" s="68" customFormat="1" x14ac:dyDescent="0.2">
      <c r="B67" s="122" t="s">
        <v>9</v>
      </c>
      <c r="C67" s="124" t="s">
        <v>280</v>
      </c>
      <c r="D67" s="124"/>
      <c r="E67" s="140"/>
      <c r="F67" s="99"/>
      <c r="G67" s="98"/>
      <c r="H67" s="97"/>
      <c r="I67" s="96"/>
      <c r="J67" s="130"/>
      <c r="K67" s="93"/>
      <c r="L67" s="132"/>
      <c r="M67" s="131"/>
      <c r="O67" s="165"/>
      <c r="P67" s="159"/>
      <c r="Q67" s="159"/>
      <c r="R67" s="159"/>
      <c r="S67" s="159"/>
      <c r="T67" s="159"/>
      <c r="U67" s="163"/>
      <c r="V67" s="159"/>
      <c r="W67" s="158"/>
    </row>
    <row r="68" spans="2:23" s="68" customFormat="1" x14ac:dyDescent="0.2">
      <c r="B68" s="122"/>
      <c r="C68" s="124" t="s">
        <v>279</v>
      </c>
      <c r="D68" s="124"/>
      <c r="E68" s="140"/>
      <c r="F68" s="99"/>
      <c r="G68" s="98"/>
      <c r="H68" s="97"/>
      <c r="I68" s="96"/>
      <c r="J68" s="130"/>
      <c r="K68" s="93"/>
      <c r="L68" s="132"/>
      <c r="M68" s="131"/>
      <c r="O68" s="165"/>
      <c r="P68" s="159"/>
      <c r="Q68" s="159"/>
      <c r="R68" s="159"/>
      <c r="S68" s="159"/>
      <c r="T68" s="159"/>
      <c r="U68" s="163"/>
      <c r="V68" s="159"/>
      <c r="W68" s="158"/>
    </row>
    <row r="69" spans="2:23" s="68" customFormat="1" x14ac:dyDescent="0.2">
      <c r="B69" s="122"/>
      <c r="C69" s="124" t="s">
        <v>246</v>
      </c>
      <c r="D69" s="124"/>
      <c r="E69" s="140"/>
      <c r="F69" s="99"/>
      <c r="G69" s="98"/>
      <c r="H69" s="97"/>
      <c r="I69" s="96"/>
      <c r="J69" s="130"/>
      <c r="K69" s="93"/>
      <c r="L69" s="132"/>
      <c r="M69" s="131"/>
      <c r="O69" s="165"/>
      <c r="P69" s="159"/>
      <c r="Q69" s="159"/>
      <c r="R69" s="159"/>
      <c r="S69" s="159"/>
      <c r="T69" s="159"/>
      <c r="U69" s="163"/>
      <c r="V69" s="159"/>
      <c r="W69" s="158"/>
    </row>
    <row r="70" spans="2:23" s="68" customFormat="1" x14ac:dyDescent="0.2">
      <c r="B70" s="122"/>
      <c r="C70" s="133"/>
      <c r="D70" s="133"/>
      <c r="E70" s="125"/>
      <c r="F70" s="126"/>
      <c r="G70" s="127"/>
      <c r="H70" s="128"/>
      <c r="I70" s="129"/>
      <c r="J70" s="130"/>
      <c r="K70" s="93"/>
      <c r="L70" s="132"/>
      <c r="M70" s="131"/>
      <c r="O70" s="165"/>
      <c r="P70" s="159"/>
      <c r="Q70" s="159"/>
      <c r="R70" s="159"/>
      <c r="S70" s="159"/>
      <c r="T70" s="159"/>
      <c r="U70" s="163"/>
      <c r="V70" s="159"/>
      <c r="W70" s="158"/>
    </row>
    <row r="71" spans="2:23" s="68" customFormat="1" x14ac:dyDescent="0.2">
      <c r="B71" s="114"/>
      <c r="C71" s="115"/>
      <c r="D71" s="115"/>
      <c r="E71" s="116"/>
      <c r="F71" s="117"/>
      <c r="G71" s="118"/>
      <c r="H71" s="119"/>
      <c r="I71" s="120"/>
      <c r="J71" s="121"/>
      <c r="K71" s="94"/>
      <c r="L71" s="109"/>
      <c r="M71" s="131"/>
      <c r="O71" s="165"/>
      <c r="P71" s="159"/>
      <c r="Q71" s="159"/>
      <c r="R71" s="159"/>
      <c r="S71" s="159"/>
      <c r="T71" s="159"/>
      <c r="U71" s="163"/>
      <c r="V71" s="159"/>
      <c r="W71" s="158"/>
    </row>
    <row r="72" spans="2:23" s="68" customFormat="1" x14ac:dyDescent="0.2">
      <c r="B72" s="122"/>
      <c r="C72" s="221"/>
      <c r="D72" s="133" t="s">
        <v>148</v>
      </c>
      <c r="E72" s="125"/>
      <c r="F72" s="126"/>
      <c r="G72" s="127"/>
      <c r="H72" s="128"/>
      <c r="I72" s="129"/>
      <c r="J72" s="130"/>
      <c r="K72" s="93"/>
      <c r="L72" s="132"/>
      <c r="M72" s="131"/>
      <c r="O72" s="165"/>
      <c r="P72" s="159"/>
      <c r="Q72" s="159"/>
      <c r="R72" s="159"/>
      <c r="S72" s="159"/>
      <c r="T72" s="159"/>
      <c r="U72" s="163"/>
      <c r="V72" s="159"/>
      <c r="W72" s="158"/>
    </row>
    <row r="73" spans="2:23" s="68" customFormat="1" x14ac:dyDescent="0.2">
      <c r="B73" s="122"/>
      <c r="C73" s="133" t="s">
        <v>149</v>
      </c>
      <c r="D73" s="133"/>
      <c r="E73" s="125"/>
      <c r="F73" s="126"/>
      <c r="G73" s="127"/>
      <c r="H73" s="128"/>
      <c r="I73" s="129"/>
      <c r="J73" s="130"/>
      <c r="K73" s="93"/>
      <c r="L73" s="132"/>
      <c r="M73" s="131"/>
      <c r="O73" s="165"/>
      <c r="P73" s="159"/>
      <c r="Q73" s="159"/>
      <c r="R73" s="159"/>
      <c r="S73" s="159"/>
      <c r="T73" s="159"/>
      <c r="U73" s="163"/>
      <c r="V73" s="159"/>
      <c r="W73" s="158"/>
    </row>
    <row r="74" spans="2:23" s="68" customFormat="1" x14ac:dyDescent="0.2">
      <c r="B74" s="122"/>
      <c r="C74" s="133"/>
      <c r="D74" s="133"/>
      <c r="E74" s="125"/>
      <c r="F74" s="126"/>
      <c r="G74" s="127"/>
      <c r="H74" s="128"/>
      <c r="I74" s="129"/>
      <c r="J74" s="130"/>
      <c r="K74" s="93"/>
      <c r="L74" s="132"/>
      <c r="M74" s="131"/>
      <c r="O74" s="165"/>
      <c r="P74" s="159"/>
      <c r="Q74" s="159"/>
      <c r="R74" s="159"/>
      <c r="S74" s="159"/>
      <c r="T74" s="159"/>
      <c r="U74" s="163"/>
      <c r="V74" s="159"/>
      <c r="W74" s="158"/>
    </row>
    <row r="75" spans="2:23" s="68" customFormat="1" x14ac:dyDescent="0.2">
      <c r="B75" s="122"/>
      <c r="C75" s="133" t="s">
        <v>13</v>
      </c>
      <c r="D75" s="133"/>
      <c r="E75" s="125"/>
      <c r="F75" s="126"/>
      <c r="G75" s="127"/>
      <c r="H75" s="128"/>
      <c r="I75" s="129"/>
      <c r="J75" s="130"/>
      <c r="K75" s="93"/>
      <c r="L75" s="132"/>
      <c r="M75" s="131"/>
      <c r="O75" s="165"/>
      <c r="P75" s="159"/>
      <c r="Q75" s="159"/>
      <c r="R75" s="159"/>
      <c r="S75" s="159"/>
      <c r="T75" s="159"/>
      <c r="U75" s="163"/>
      <c r="V75" s="159"/>
      <c r="W75" s="158"/>
    </row>
    <row r="76" spans="2:23" s="68" customFormat="1" x14ac:dyDescent="0.2">
      <c r="B76" s="134"/>
      <c r="C76" s="144"/>
      <c r="D76" s="144"/>
      <c r="E76" s="145"/>
      <c r="F76" s="146"/>
      <c r="G76" s="147"/>
      <c r="H76" s="148"/>
      <c r="I76" s="149"/>
      <c r="J76" s="154"/>
      <c r="K76" s="89"/>
      <c r="L76" s="112"/>
      <c r="M76" s="131"/>
      <c r="O76" s="165"/>
      <c r="P76" s="159"/>
      <c r="Q76" s="159"/>
      <c r="R76" s="159"/>
      <c r="S76" s="159"/>
      <c r="T76" s="159"/>
      <c r="U76" s="163"/>
      <c r="V76" s="159"/>
      <c r="W76" s="158"/>
    </row>
    <row r="77" spans="2:23" s="68" customFormat="1" x14ac:dyDescent="0.2">
      <c r="B77" s="114"/>
      <c r="C77" s="115"/>
      <c r="D77" s="115"/>
      <c r="E77" s="116"/>
      <c r="F77" s="117"/>
      <c r="G77" s="118"/>
      <c r="H77" s="119"/>
      <c r="I77" s="120"/>
      <c r="J77" s="121"/>
      <c r="K77" s="121"/>
      <c r="L77" s="109"/>
      <c r="M77" s="131"/>
      <c r="O77" s="165"/>
      <c r="P77" s="159"/>
      <c r="Q77" s="159"/>
      <c r="R77" s="159"/>
      <c r="S77" s="159"/>
      <c r="T77" s="159"/>
      <c r="U77" s="163"/>
      <c r="V77" s="159"/>
      <c r="W77" s="158"/>
    </row>
    <row r="78" spans="2:23" s="68" customFormat="1" x14ac:dyDescent="0.2">
      <c r="B78" s="122"/>
      <c r="C78" s="170" t="s">
        <v>136</v>
      </c>
      <c r="D78" s="170"/>
      <c r="E78" s="171"/>
      <c r="F78" s="168"/>
      <c r="G78" s="168"/>
      <c r="H78" s="168"/>
      <c r="I78" s="169"/>
      <c r="J78" s="168"/>
      <c r="K78" s="130"/>
      <c r="L78" s="132"/>
      <c r="M78" s="131"/>
      <c r="O78" s="165"/>
      <c r="P78" s="159"/>
      <c r="Q78" s="159"/>
      <c r="R78" s="159"/>
      <c r="S78" s="159"/>
      <c r="T78" s="159"/>
      <c r="U78" s="163"/>
      <c r="V78" s="159"/>
      <c r="W78" s="158"/>
    </row>
    <row r="79" spans="2:23" s="68" customFormat="1" x14ac:dyDescent="0.2">
      <c r="B79" s="122"/>
      <c r="C79" s="168" t="s">
        <v>238</v>
      </c>
      <c r="D79" s="166"/>
      <c r="E79" s="166"/>
      <c r="F79" s="166"/>
      <c r="G79" s="166"/>
      <c r="H79" s="166"/>
      <c r="I79" s="167"/>
      <c r="J79" s="166"/>
      <c r="K79" s="130"/>
      <c r="L79" s="132"/>
      <c r="M79" s="131"/>
      <c r="O79" s="165"/>
      <c r="P79" s="159"/>
      <c r="Q79" s="159"/>
      <c r="R79" s="159"/>
      <c r="S79" s="159"/>
      <c r="T79" s="159"/>
      <c r="U79" s="163"/>
      <c r="V79" s="159"/>
      <c r="W79" s="158"/>
    </row>
    <row r="80" spans="2:23" s="68" customFormat="1" x14ac:dyDescent="0.2">
      <c r="B80" s="122"/>
      <c r="C80" s="166"/>
      <c r="D80" s="166"/>
      <c r="E80" s="166"/>
      <c r="F80" s="166"/>
      <c r="G80" s="166"/>
      <c r="H80" s="166"/>
      <c r="I80" s="167"/>
      <c r="J80" s="166"/>
      <c r="K80" s="130"/>
      <c r="L80" s="132"/>
      <c r="M80" s="131"/>
      <c r="O80" s="165"/>
      <c r="P80" s="159"/>
      <c r="Q80" s="159"/>
      <c r="R80" s="159"/>
      <c r="S80" s="159"/>
      <c r="T80" s="159"/>
      <c r="U80" s="163"/>
      <c r="V80" s="159"/>
      <c r="W80" s="158"/>
    </row>
    <row r="81" spans="2:23" s="68" customFormat="1" x14ac:dyDescent="0.2">
      <c r="B81" s="122"/>
      <c r="C81" s="168" t="s">
        <v>247</v>
      </c>
      <c r="D81" s="166"/>
      <c r="E81" s="166"/>
      <c r="F81" s="166"/>
      <c r="G81" s="166"/>
      <c r="H81" s="166"/>
      <c r="I81" s="167"/>
      <c r="J81" s="166"/>
      <c r="K81" s="130"/>
      <c r="L81" s="132"/>
      <c r="M81" s="131"/>
      <c r="O81" s="165"/>
      <c r="P81" s="159"/>
      <c r="Q81" s="159"/>
      <c r="R81" s="159"/>
      <c r="S81" s="159"/>
      <c r="T81" s="159"/>
      <c r="U81" s="163"/>
      <c r="V81" s="159"/>
      <c r="W81" s="158"/>
    </row>
    <row r="82" spans="2:23" s="68" customFormat="1" x14ac:dyDescent="0.2">
      <c r="B82" s="122"/>
      <c r="C82" s="168"/>
      <c r="D82" s="166"/>
      <c r="E82" s="166"/>
      <c r="F82" s="166"/>
      <c r="G82" s="166"/>
      <c r="H82" s="166"/>
      <c r="I82" s="167"/>
      <c r="J82" s="166"/>
      <c r="K82" s="130"/>
      <c r="L82" s="132"/>
      <c r="M82" s="131"/>
      <c r="O82" s="165"/>
      <c r="P82" s="159"/>
      <c r="Q82" s="159"/>
      <c r="R82" s="159"/>
      <c r="S82" s="159"/>
      <c r="T82" s="159"/>
      <c r="U82" s="163"/>
      <c r="V82" s="159"/>
      <c r="W82" s="158"/>
    </row>
    <row r="83" spans="2:23" s="68" customFormat="1" x14ac:dyDescent="0.2">
      <c r="B83" s="122"/>
      <c r="C83" s="240" t="s">
        <v>130</v>
      </c>
      <c r="D83" s="241"/>
      <c r="E83" s="241"/>
      <c r="F83" s="241"/>
      <c r="G83" s="241"/>
      <c r="H83" s="166"/>
      <c r="I83" s="167"/>
      <c r="J83" s="166"/>
      <c r="K83" s="130"/>
      <c r="L83" s="132"/>
      <c r="M83" s="131"/>
      <c r="N83" s="173"/>
      <c r="O83" s="165"/>
      <c r="P83" s="159"/>
      <c r="Q83" s="159"/>
      <c r="R83" s="159"/>
      <c r="S83" s="159"/>
      <c r="T83" s="159"/>
      <c r="U83" s="163"/>
      <c r="V83" s="159"/>
      <c r="W83" s="158"/>
    </row>
    <row r="84" spans="2:23" s="68" customFormat="1" x14ac:dyDescent="0.2">
      <c r="B84" s="122"/>
      <c r="C84" s="168" t="s">
        <v>169</v>
      </c>
      <c r="D84" s="166"/>
      <c r="E84" s="166"/>
      <c r="F84" s="166"/>
      <c r="G84" s="166"/>
      <c r="H84" s="166"/>
      <c r="I84" s="167"/>
      <c r="J84" s="166"/>
      <c r="K84" s="130"/>
      <c r="L84" s="132"/>
      <c r="M84" s="131"/>
      <c r="N84" s="173"/>
      <c r="O84" s="165"/>
      <c r="P84" s="159"/>
      <c r="Q84" s="159"/>
      <c r="R84" s="159"/>
      <c r="S84" s="159"/>
      <c r="T84" s="159"/>
      <c r="U84" s="163"/>
      <c r="V84" s="159"/>
      <c r="W84" s="158"/>
    </row>
    <row r="85" spans="2:23" s="68" customFormat="1" x14ac:dyDescent="0.2">
      <c r="B85" s="122"/>
      <c r="C85" s="168" t="s">
        <v>166</v>
      </c>
      <c r="D85" s="166"/>
      <c r="E85" s="166"/>
      <c r="F85" s="166"/>
      <c r="G85" s="166"/>
      <c r="H85" s="166"/>
      <c r="I85" s="167"/>
      <c r="J85" s="166"/>
      <c r="K85" s="130"/>
      <c r="L85" s="132"/>
      <c r="M85" s="131"/>
      <c r="N85" s="173"/>
      <c r="O85" s="165"/>
      <c r="P85" s="159"/>
      <c r="Q85" s="159"/>
      <c r="R85" s="159"/>
      <c r="S85" s="159"/>
      <c r="T85" s="159"/>
      <c r="U85" s="163"/>
      <c r="V85" s="159"/>
      <c r="W85" s="158"/>
    </row>
    <row r="86" spans="2:23" s="68" customFormat="1" x14ac:dyDescent="0.2">
      <c r="B86" s="122"/>
      <c r="C86" s="168" t="s">
        <v>167</v>
      </c>
      <c r="D86" s="166"/>
      <c r="E86" s="166"/>
      <c r="F86" s="166"/>
      <c r="G86" s="166"/>
      <c r="H86" s="166"/>
      <c r="I86" s="167"/>
      <c r="J86" s="166"/>
      <c r="K86" s="130"/>
      <c r="L86" s="132"/>
      <c r="M86" s="131"/>
      <c r="N86" s="173"/>
      <c r="O86" s="165"/>
      <c r="P86" s="159"/>
      <c r="Q86" s="159"/>
      <c r="R86" s="159"/>
      <c r="S86" s="159"/>
      <c r="T86" s="159"/>
      <c r="U86" s="163"/>
      <c r="V86" s="159"/>
      <c r="W86" s="158"/>
    </row>
    <row r="87" spans="2:23" s="68" customFormat="1" x14ac:dyDescent="0.2">
      <c r="B87" s="122"/>
      <c r="C87" s="168"/>
      <c r="D87" s="166"/>
      <c r="E87" s="166"/>
      <c r="F87" s="166"/>
      <c r="G87" s="166"/>
      <c r="H87" s="166"/>
      <c r="I87" s="167"/>
      <c r="J87" s="166"/>
      <c r="K87" s="130"/>
      <c r="L87" s="132"/>
      <c r="M87" s="131"/>
      <c r="N87" s="173"/>
      <c r="O87" s="165"/>
      <c r="P87" s="159"/>
      <c r="Q87" s="159"/>
      <c r="R87" s="159"/>
      <c r="S87" s="159"/>
      <c r="T87" s="159"/>
      <c r="U87" s="163"/>
      <c r="V87" s="159"/>
      <c r="W87" s="158"/>
    </row>
    <row r="88" spans="2:23" s="68" customFormat="1" x14ac:dyDescent="0.2">
      <c r="B88" s="122"/>
      <c r="C88" s="240" t="s">
        <v>131</v>
      </c>
      <c r="D88" s="241"/>
      <c r="E88" s="241"/>
      <c r="F88" s="241"/>
      <c r="G88" s="241"/>
      <c r="H88" s="166"/>
      <c r="I88" s="167"/>
      <c r="J88" s="166"/>
      <c r="K88" s="130"/>
      <c r="L88" s="132"/>
      <c r="M88" s="131"/>
      <c r="N88" s="173"/>
      <c r="O88" s="165"/>
      <c r="P88" s="159"/>
      <c r="Q88" s="159"/>
      <c r="R88" s="159"/>
      <c r="S88" s="159"/>
      <c r="T88" s="159"/>
      <c r="U88" s="163"/>
      <c r="V88" s="159"/>
      <c r="W88" s="158"/>
    </row>
    <row r="89" spans="2:23" s="68" customFormat="1" x14ac:dyDescent="0.2">
      <c r="B89" s="122"/>
      <c r="C89" s="168" t="s">
        <v>254</v>
      </c>
      <c r="D89" s="166"/>
      <c r="E89" s="166"/>
      <c r="F89" s="166"/>
      <c r="G89" s="166"/>
      <c r="H89" s="166"/>
      <c r="I89" s="167"/>
      <c r="J89" s="166"/>
      <c r="K89" s="130"/>
      <c r="L89" s="132"/>
      <c r="M89" s="131"/>
      <c r="N89" s="173"/>
      <c r="O89" s="165"/>
      <c r="P89" s="159"/>
      <c r="Q89" s="159"/>
      <c r="R89" s="159"/>
      <c r="S89" s="159"/>
      <c r="T89" s="159"/>
      <c r="U89" s="163"/>
      <c r="V89" s="159"/>
      <c r="W89" s="158"/>
    </row>
    <row r="90" spans="2:23" s="68" customFormat="1" x14ac:dyDescent="0.2">
      <c r="B90" s="122"/>
      <c r="C90" s="168" t="s">
        <v>166</v>
      </c>
      <c r="D90" s="166"/>
      <c r="E90" s="166"/>
      <c r="F90" s="166"/>
      <c r="G90" s="166"/>
      <c r="H90" s="166"/>
      <c r="I90" s="167"/>
      <c r="J90" s="166"/>
      <c r="K90" s="130"/>
      <c r="L90" s="132"/>
      <c r="M90" s="131"/>
      <c r="N90" s="173"/>
      <c r="O90" s="165"/>
      <c r="P90" s="159"/>
      <c r="Q90" s="159"/>
      <c r="R90" s="159"/>
      <c r="S90" s="159"/>
      <c r="T90" s="159"/>
      <c r="U90" s="163"/>
      <c r="V90" s="159"/>
      <c r="W90" s="158"/>
    </row>
    <row r="91" spans="2:23" s="68" customFormat="1" x14ac:dyDescent="0.2">
      <c r="B91" s="122"/>
      <c r="C91" s="168" t="s">
        <v>168</v>
      </c>
      <c r="D91" s="166"/>
      <c r="E91" s="166"/>
      <c r="F91" s="166"/>
      <c r="G91" s="166"/>
      <c r="H91" s="166"/>
      <c r="I91" s="167"/>
      <c r="J91" s="166"/>
      <c r="K91" s="130"/>
      <c r="L91" s="132"/>
      <c r="M91" s="131"/>
      <c r="N91" s="173"/>
      <c r="O91" s="165"/>
      <c r="P91" s="159"/>
      <c r="Q91" s="159"/>
      <c r="R91" s="159"/>
      <c r="S91" s="159"/>
      <c r="T91" s="159"/>
      <c r="U91" s="163"/>
      <c r="V91" s="159"/>
      <c r="W91" s="158"/>
    </row>
    <row r="92" spans="2:23" s="68" customFormat="1" x14ac:dyDescent="0.2">
      <c r="B92" s="122"/>
      <c r="C92" s="168"/>
      <c r="D92" s="166"/>
      <c r="E92" s="166"/>
      <c r="F92" s="166"/>
      <c r="G92" s="166"/>
      <c r="H92" s="166"/>
      <c r="I92" s="167"/>
      <c r="J92" s="166"/>
      <c r="K92" s="130"/>
      <c r="L92" s="132"/>
      <c r="M92" s="131"/>
      <c r="N92" s="173"/>
      <c r="O92" s="165"/>
      <c r="P92" s="159"/>
      <c r="Q92" s="159"/>
      <c r="R92" s="159"/>
      <c r="S92" s="159"/>
      <c r="T92" s="159"/>
      <c r="U92" s="163"/>
      <c r="V92" s="159"/>
      <c r="W92" s="158"/>
    </row>
    <row r="93" spans="2:23" s="68" customFormat="1" x14ac:dyDescent="0.2">
      <c r="B93" s="122"/>
      <c r="C93" s="240" t="s">
        <v>132</v>
      </c>
      <c r="D93" s="241"/>
      <c r="E93" s="241"/>
      <c r="F93" s="241"/>
      <c r="G93" s="241"/>
      <c r="H93" s="166"/>
      <c r="I93" s="167"/>
      <c r="J93" s="166"/>
      <c r="K93" s="130"/>
      <c r="L93" s="132"/>
      <c r="M93" s="131"/>
      <c r="O93" s="165"/>
      <c r="P93" s="159"/>
      <c r="Q93" s="159"/>
      <c r="R93" s="159"/>
      <c r="S93" s="159"/>
      <c r="T93" s="159"/>
      <c r="U93" s="163"/>
      <c r="V93" s="159"/>
      <c r="W93" s="158"/>
    </row>
    <row r="94" spans="2:23" s="68" customFormat="1" x14ac:dyDescent="0.2">
      <c r="B94" s="122"/>
      <c r="C94" s="168" t="s">
        <v>275</v>
      </c>
      <c r="D94" s="166"/>
      <c r="E94" s="166"/>
      <c r="F94" s="166"/>
      <c r="G94" s="166"/>
      <c r="H94" s="166"/>
      <c r="I94" s="167"/>
      <c r="J94" s="166"/>
      <c r="K94" s="130"/>
      <c r="L94" s="132"/>
      <c r="M94" s="131"/>
      <c r="O94" s="165"/>
      <c r="P94" s="159"/>
      <c r="Q94" s="159"/>
      <c r="R94" s="159"/>
      <c r="S94" s="159"/>
      <c r="T94" s="159"/>
      <c r="U94" s="163"/>
      <c r="V94" s="159"/>
      <c r="W94" s="158"/>
    </row>
    <row r="95" spans="2:23" s="68" customFormat="1" x14ac:dyDescent="0.2">
      <c r="B95" s="122"/>
      <c r="C95" s="168" t="s">
        <v>170</v>
      </c>
      <c r="D95" s="166"/>
      <c r="E95" s="166"/>
      <c r="F95" s="166"/>
      <c r="G95" s="166"/>
      <c r="H95" s="166"/>
      <c r="I95" s="167"/>
      <c r="J95" s="166"/>
      <c r="K95" s="130"/>
      <c r="L95" s="132"/>
      <c r="M95" s="131"/>
      <c r="O95" s="165"/>
      <c r="P95" s="159"/>
      <c r="Q95" s="159"/>
      <c r="R95" s="159"/>
      <c r="S95" s="159"/>
      <c r="T95" s="159"/>
      <c r="U95" s="163"/>
      <c r="V95" s="159"/>
      <c r="W95" s="158"/>
    </row>
    <row r="96" spans="2:23" s="68" customFormat="1" x14ac:dyDescent="0.2">
      <c r="B96" s="122"/>
      <c r="C96" s="168" t="s">
        <v>168</v>
      </c>
      <c r="D96" s="166"/>
      <c r="E96" s="166"/>
      <c r="F96" s="166"/>
      <c r="G96" s="166"/>
      <c r="H96" s="166"/>
      <c r="I96" s="167"/>
      <c r="J96" s="166"/>
      <c r="K96" s="130"/>
      <c r="L96" s="132"/>
      <c r="M96" s="131"/>
      <c r="O96" s="165"/>
      <c r="P96" s="159"/>
      <c r="Q96" s="159"/>
      <c r="R96" s="159"/>
      <c r="S96" s="159"/>
      <c r="T96" s="159"/>
      <c r="U96" s="163"/>
      <c r="V96" s="159"/>
      <c r="W96" s="158"/>
    </row>
    <row r="97" spans="2:23" s="68" customFormat="1" x14ac:dyDescent="0.2">
      <c r="B97" s="122"/>
      <c r="C97" s="168"/>
      <c r="D97" s="166"/>
      <c r="E97" s="166"/>
      <c r="F97" s="166"/>
      <c r="G97" s="166"/>
      <c r="H97" s="166"/>
      <c r="I97" s="167"/>
      <c r="J97" s="166"/>
      <c r="K97" s="130"/>
      <c r="L97" s="132"/>
      <c r="M97" s="131"/>
      <c r="O97" s="165"/>
      <c r="P97" s="159"/>
      <c r="Q97" s="159"/>
      <c r="R97" s="159"/>
      <c r="S97" s="159"/>
      <c r="T97" s="159"/>
      <c r="U97" s="163"/>
      <c r="V97" s="159"/>
      <c r="W97" s="158"/>
    </row>
    <row r="98" spans="2:23" s="68" customFormat="1" x14ac:dyDescent="0.2">
      <c r="B98" s="122"/>
      <c r="C98" s="240" t="s">
        <v>133</v>
      </c>
      <c r="D98" s="241"/>
      <c r="E98" s="241"/>
      <c r="F98" s="241"/>
      <c r="G98" s="241"/>
      <c r="H98" s="166"/>
      <c r="I98" s="167"/>
      <c r="J98" s="166"/>
      <c r="K98" s="130"/>
      <c r="L98" s="132"/>
      <c r="M98" s="131"/>
      <c r="O98" s="165"/>
      <c r="P98" s="159"/>
      <c r="Q98" s="159"/>
      <c r="R98" s="159"/>
      <c r="S98" s="159"/>
      <c r="T98" s="159"/>
      <c r="U98" s="163"/>
      <c r="V98" s="159"/>
      <c r="W98" s="158"/>
    </row>
    <row r="99" spans="2:23" s="68" customFormat="1" x14ac:dyDescent="0.2">
      <c r="B99" s="122"/>
      <c r="C99" s="168" t="s">
        <v>171</v>
      </c>
      <c r="D99" s="166"/>
      <c r="E99" s="166"/>
      <c r="F99" s="166"/>
      <c r="G99" s="166"/>
      <c r="H99" s="166"/>
      <c r="I99" s="167"/>
      <c r="J99" s="166"/>
      <c r="K99" s="130"/>
      <c r="L99" s="132"/>
      <c r="M99" s="131"/>
      <c r="O99" s="165"/>
      <c r="P99" s="159"/>
      <c r="Q99" s="159"/>
      <c r="R99" s="159"/>
      <c r="S99" s="159"/>
      <c r="T99" s="159"/>
      <c r="U99" s="163"/>
      <c r="V99" s="159"/>
      <c r="W99" s="158"/>
    </row>
    <row r="100" spans="2:23" s="68" customFormat="1" x14ac:dyDescent="0.2">
      <c r="B100" s="122"/>
      <c r="C100" s="168" t="s">
        <v>173</v>
      </c>
      <c r="D100" s="166"/>
      <c r="E100" s="166"/>
      <c r="F100" s="166"/>
      <c r="G100" s="166"/>
      <c r="H100" s="166"/>
      <c r="I100" s="167"/>
      <c r="J100" s="166"/>
      <c r="K100" s="130"/>
      <c r="L100" s="132"/>
      <c r="M100" s="131"/>
      <c r="O100" s="165"/>
      <c r="P100" s="159"/>
      <c r="Q100" s="159"/>
      <c r="R100" s="159"/>
      <c r="S100" s="159"/>
      <c r="T100" s="159"/>
      <c r="U100" s="163"/>
      <c r="V100" s="159"/>
      <c r="W100" s="158"/>
    </row>
    <row r="101" spans="2:23" s="68" customFormat="1" x14ac:dyDescent="0.2">
      <c r="B101" s="122"/>
      <c r="C101" s="168"/>
      <c r="D101" s="166"/>
      <c r="E101" s="166"/>
      <c r="F101" s="166"/>
      <c r="G101" s="166"/>
      <c r="H101" s="166"/>
      <c r="I101" s="167"/>
      <c r="J101" s="166"/>
      <c r="K101" s="130"/>
      <c r="L101" s="132"/>
      <c r="M101" s="131"/>
      <c r="O101" s="165"/>
      <c r="P101" s="159"/>
      <c r="Q101" s="159"/>
      <c r="R101" s="159"/>
      <c r="S101" s="159"/>
      <c r="T101" s="159"/>
      <c r="U101" s="163"/>
      <c r="V101" s="159"/>
      <c r="W101" s="158"/>
    </row>
    <row r="102" spans="2:23" s="68" customFormat="1" x14ac:dyDescent="0.2">
      <c r="B102" s="122"/>
      <c r="C102" s="240" t="s">
        <v>134</v>
      </c>
      <c r="D102" s="241"/>
      <c r="E102" s="241"/>
      <c r="F102" s="241"/>
      <c r="G102" s="241"/>
      <c r="H102" s="166"/>
      <c r="I102" s="167"/>
      <c r="J102" s="166"/>
      <c r="K102" s="130"/>
      <c r="L102" s="132"/>
      <c r="M102" s="131"/>
      <c r="O102" s="165"/>
      <c r="P102" s="159"/>
      <c r="Q102" s="159"/>
      <c r="R102" s="159"/>
      <c r="S102" s="159"/>
      <c r="T102" s="159"/>
      <c r="U102" s="163"/>
      <c r="V102" s="159"/>
      <c r="W102" s="158"/>
    </row>
    <row r="103" spans="2:23" s="68" customFormat="1" x14ac:dyDescent="0.2">
      <c r="B103" s="122"/>
      <c r="C103" s="168" t="s">
        <v>172</v>
      </c>
      <c r="D103" s="166"/>
      <c r="E103" s="166"/>
      <c r="F103" s="166"/>
      <c r="G103" s="166"/>
      <c r="H103" s="166"/>
      <c r="I103" s="167"/>
      <c r="J103" s="166"/>
      <c r="K103" s="130"/>
      <c r="L103" s="132"/>
      <c r="M103" s="131"/>
      <c r="O103" s="165"/>
      <c r="P103" s="159"/>
      <c r="Q103" s="159"/>
      <c r="R103" s="159"/>
      <c r="S103" s="159"/>
      <c r="T103" s="159"/>
      <c r="U103" s="163"/>
      <c r="V103" s="159"/>
      <c r="W103" s="158"/>
    </row>
    <row r="104" spans="2:23" s="68" customFormat="1" x14ac:dyDescent="0.2">
      <c r="B104" s="122"/>
      <c r="C104" s="168" t="s">
        <v>168</v>
      </c>
      <c r="D104" s="166"/>
      <c r="E104" s="166"/>
      <c r="F104" s="166"/>
      <c r="G104" s="166"/>
      <c r="H104" s="166"/>
      <c r="I104" s="167"/>
      <c r="J104" s="166"/>
      <c r="K104" s="130"/>
      <c r="L104" s="132"/>
      <c r="M104" s="131"/>
      <c r="O104" s="165"/>
      <c r="P104" s="159"/>
      <c r="Q104" s="159"/>
      <c r="R104" s="159"/>
      <c r="S104" s="159"/>
      <c r="T104" s="159"/>
      <c r="U104" s="163"/>
      <c r="V104" s="159"/>
      <c r="W104" s="158"/>
    </row>
    <row r="105" spans="2:23" s="68" customFormat="1" x14ac:dyDescent="0.2">
      <c r="B105" s="122"/>
      <c r="C105" s="168"/>
      <c r="D105" s="166"/>
      <c r="E105" s="166"/>
      <c r="F105" s="166"/>
      <c r="G105" s="166"/>
      <c r="H105" s="166"/>
      <c r="I105" s="167"/>
      <c r="J105" s="166"/>
      <c r="K105" s="130"/>
      <c r="L105" s="132"/>
      <c r="M105" s="131"/>
      <c r="O105" s="165"/>
      <c r="P105" s="159"/>
      <c r="Q105" s="159"/>
      <c r="R105" s="159"/>
      <c r="S105" s="159"/>
      <c r="T105" s="159"/>
      <c r="U105" s="163"/>
      <c r="V105" s="159"/>
      <c r="W105" s="158"/>
    </row>
    <row r="106" spans="2:23" s="68" customFormat="1" x14ac:dyDescent="0.2">
      <c r="B106" s="122"/>
      <c r="C106" s="240" t="s">
        <v>135</v>
      </c>
      <c r="D106" s="241"/>
      <c r="E106" s="241"/>
      <c r="F106" s="241"/>
      <c r="G106" s="241"/>
      <c r="H106" s="166"/>
      <c r="I106" s="167"/>
      <c r="J106" s="166"/>
      <c r="K106" s="130"/>
      <c r="L106" s="132"/>
      <c r="M106" s="131"/>
      <c r="O106" s="165"/>
      <c r="P106" s="159"/>
      <c r="Q106" s="159"/>
      <c r="R106" s="159"/>
      <c r="S106" s="159"/>
      <c r="T106" s="159"/>
      <c r="U106" s="163"/>
      <c r="V106" s="159"/>
      <c r="W106" s="158"/>
    </row>
    <row r="107" spans="2:23" s="68" customFormat="1" x14ac:dyDescent="0.2">
      <c r="B107" s="122"/>
      <c r="C107" s="168" t="s">
        <v>172</v>
      </c>
      <c r="D107" s="166"/>
      <c r="E107" s="166"/>
      <c r="F107" s="166"/>
      <c r="G107" s="166"/>
      <c r="H107" s="166"/>
      <c r="I107" s="167"/>
      <c r="J107" s="166"/>
      <c r="K107" s="130"/>
      <c r="L107" s="132"/>
      <c r="M107" s="131"/>
      <c r="O107" s="165"/>
      <c r="P107" s="159"/>
      <c r="Q107" s="159"/>
      <c r="R107" s="159"/>
      <c r="S107" s="159"/>
      <c r="T107" s="159"/>
      <c r="U107" s="163"/>
      <c r="V107" s="159"/>
      <c r="W107" s="158"/>
    </row>
    <row r="108" spans="2:23" s="68" customFormat="1" x14ac:dyDescent="0.2">
      <c r="B108" s="122"/>
      <c r="C108" s="168" t="s">
        <v>168</v>
      </c>
      <c r="D108" s="166"/>
      <c r="E108" s="166"/>
      <c r="F108" s="166"/>
      <c r="G108" s="166"/>
      <c r="H108" s="166"/>
      <c r="I108" s="167"/>
      <c r="J108" s="166"/>
      <c r="K108" s="130"/>
      <c r="L108" s="132"/>
      <c r="M108" s="131"/>
      <c r="O108" s="165"/>
      <c r="P108" s="159"/>
      <c r="Q108" s="159"/>
      <c r="R108" s="159"/>
      <c r="S108" s="159"/>
      <c r="T108" s="159"/>
      <c r="U108" s="163"/>
      <c r="V108" s="159"/>
      <c r="W108" s="158"/>
    </row>
    <row r="109" spans="2:23" s="68" customFormat="1" x14ac:dyDescent="0.2">
      <c r="B109" s="122"/>
      <c r="C109" s="168"/>
      <c r="D109" s="166"/>
      <c r="E109" s="166"/>
      <c r="F109" s="166"/>
      <c r="G109" s="166"/>
      <c r="H109" s="166"/>
      <c r="I109" s="167"/>
      <c r="J109" s="166"/>
      <c r="K109" s="130"/>
      <c r="L109" s="132"/>
      <c r="M109" s="131"/>
      <c r="O109" s="165"/>
      <c r="P109" s="159"/>
      <c r="Q109" s="159"/>
      <c r="R109" s="159"/>
      <c r="S109" s="159"/>
      <c r="T109" s="159"/>
      <c r="U109" s="163"/>
      <c r="V109" s="159"/>
      <c r="W109" s="158"/>
    </row>
    <row r="110" spans="2:23" s="68" customFormat="1" x14ac:dyDescent="0.2">
      <c r="B110" s="122"/>
      <c r="C110" s="168" t="s">
        <v>274</v>
      </c>
      <c r="D110" s="166"/>
      <c r="E110" s="166"/>
      <c r="F110" s="166"/>
      <c r="G110" s="166"/>
      <c r="H110" s="166"/>
      <c r="I110" s="167"/>
      <c r="J110" s="166"/>
      <c r="K110" s="130"/>
      <c r="L110" s="132"/>
      <c r="M110" s="131"/>
      <c r="O110" s="165"/>
      <c r="P110" s="159"/>
      <c r="Q110" s="159"/>
      <c r="R110" s="159"/>
      <c r="S110" s="159"/>
      <c r="T110" s="159"/>
      <c r="U110" s="163"/>
      <c r="V110" s="159"/>
      <c r="W110" s="158"/>
    </row>
    <row r="111" spans="2:23" s="68" customFormat="1" x14ac:dyDescent="0.2">
      <c r="B111" s="122"/>
      <c r="C111" s="168" t="s">
        <v>276</v>
      </c>
      <c r="D111" s="166"/>
      <c r="E111" s="166"/>
      <c r="F111" s="166"/>
      <c r="G111" s="166"/>
      <c r="H111" s="166"/>
      <c r="I111" s="167"/>
      <c r="J111" s="166"/>
      <c r="K111" s="130"/>
      <c r="L111" s="132"/>
      <c r="M111" s="131"/>
      <c r="O111" s="165"/>
      <c r="P111" s="159"/>
      <c r="Q111" s="159"/>
      <c r="R111" s="159"/>
      <c r="S111" s="159"/>
      <c r="T111" s="159"/>
      <c r="U111" s="163"/>
      <c r="V111" s="159"/>
      <c r="W111" s="158"/>
    </row>
    <row r="112" spans="2:23" s="68" customFormat="1" x14ac:dyDescent="0.2">
      <c r="B112" s="122"/>
      <c r="C112" s="168" t="s">
        <v>277</v>
      </c>
      <c r="D112" s="166"/>
      <c r="E112" s="166"/>
      <c r="F112" s="166"/>
      <c r="G112" s="166"/>
      <c r="H112" s="166"/>
      <c r="I112" s="167"/>
      <c r="J112" s="166"/>
      <c r="K112" s="130"/>
      <c r="L112" s="132"/>
      <c r="M112" s="131"/>
      <c r="O112" s="165"/>
      <c r="P112" s="159"/>
      <c r="Q112" s="159"/>
      <c r="R112" s="159"/>
      <c r="S112" s="159"/>
      <c r="T112" s="159"/>
      <c r="U112" s="163"/>
      <c r="V112" s="159"/>
      <c r="W112" s="158"/>
    </row>
    <row r="113" spans="2:23" s="68" customFormat="1" x14ac:dyDescent="0.2">
      <c r="B113" s="122"/>
      <c r="C113" s="168" t="s">
        <v>278</v>
      </c>
      <c r="D113" s="166"/>
      <c r="E113" s="166"/>
      <c r="F113" s="166"/>
      <c r="G113" s="166"/>
      <c r="H113" s="166"/>
      <c r="I113" s="167"/>
      <c r="J113" s="166"/>
      <c r="K113" s="130"/>
      <c r="L113" s="132"/>
      <c r="M113" s="131"/>
      <c r="O113" s="165"/>
      <c r="P113" s="159"/>
      <c r="Q113" s="159"/>
      <c r="R113" s="159"/>
      <c r="S113" s="159"/>
      <c r="T113" s="159"/>
      <c r="U113" s="163"/>
      <c r="V113" s="159"/>
      <c r="W113" s="158"/>
    </row>
    <row r="114" spans="2:23" s="68" customFormat="1" x14ac:dyDescent="0.2">
      <c r="B114" s="122"/>
      <c r="C114" s="168"/>
      <c r="D114" s="166"/>
      <c r="E114" s="166"/>
      <c r="F114" s="166"/>
      <c r="G114" s="166"/>
      <c r="H114" s="166"/>
      <c r="I114" s="167"/>
      <c r="J114" s="166"/>
      <c r="K114" s="130"/>
      <c r="L114" s="132"/>
      <c r="M114" s="131"/>
      <c r="O114" s="165"/>
      <c r="P114" s="159"/>
      <c r="Q114" s="159"/>
      <c r="R114" s="159"/>
      <c r="S114" s="159"/>
      <c r="T114" s="159"/>
      <c r="U114" s="163"/>
      <c r="V114" s="159"/>
      <c r="W114" s="158"/>
    </row>
    <row r="115" spans="2:23" s="68" customFormat="1" x14ac:dyDescent="0.2">
      <c r="B115" s="122"/>
      <c r="C115" s="309" t="s">
        <v>239</v>
      </c>
      <c r="D115" s="310"/>
      <c r="E115" s="310"/>
      <c r="F115" s="310"/>
      <c r="G115" s="310"/>
      <c r="H115" s="310"/>
      <c r="I115" s="311"/>
      <c r="J115" s="310"/>
      <c r="K115" s="312"/>
      <c r="L115" s="308"/>
      <c r="M115" s="131"/>
      <c r="O115" s="165"/>
      <c r="P115" s="159"/>
      <c r="Q115" s="159"/>
      <c r="R115" s="159"/>
      <c r="S115" s="159"/>
      <c r="T115" s="159"/>
      <c r="U115" s="163"/>
      <c r="V115" s="159"/>
      <c r="W115" s="158"/>
    </row>
    <row r="116" spans="2:23" s="68" customFormat="1" x14ac:dyDescent="0.2">
      <c r="B116" s="122"/>
      <c r="C116" s="309" t="s">
        <v>240</v>
      </c>
      <c r="D116" s="310"/>
      <c r="E116" s="310"/>
      <c r="F116" s="310"/>
      <c r="G116" s="310"/>
      <c r="H116" s="310"/>
      <c r="I116" s="311"/>
      <c r="J116" s="310"/>
      <c r="K116" s="312"/>
      <c r="L116" s="308"/>
      <c r="M116" s="131"/>
      <c r="O116" s="165"/>
      <c r="P116" s="159"/>
      <c r="Q116" s="159"/>
      <c r="R116" s="159"/>
      <c r="S116" s="159"/>
      <c r="T116" s="159"/>
      <c r="U116" s="163"/>
      <c r="V116" s="159"/>
      <c r="W116" s="158"/>
    </row>
    <row r="117" spans="2:23" s="68" customFormat="1" x14ac:dyDescent="0.2">
      <c r="B117" s="122"/>
      <c r="C117" s="309" t="s">
        <v>241</v>
      </c>
      <c r="D117" s="310"/>
      <c r="E117" s="310"/>
      <c r="F117" s="310"/>
      <c r="G117" s="310"/>
      <c r="H117" s="310"/>
      <c r="I117" s="311"/>
      <c r="J117" s="310"/>
      <c r="K117" s="312"/>
      <c r="L117" s="308"/>
      <c r="M117" s="131"/>
      <c r="O117" s="165"/>
      <c r="P117" s="159"/>
      <c r="Q117" s="159"/>
      <c r="R117" s="159"/>
      <c r="S117" s="159"/>
      <c r="T117" s="159"/>
      <c r="U117" s="163"/>
      <c r="V117" s="159"/>
      <c r="W117" s="158"/>
    </row>
    <row r="118" spans="2:23" s="68" customFormat="1" x14ac:dyDescent="0.2">
      <c r="B118" s="122"/>
      <c r="C118" s="313" t="s">
        <v>242</v>
      </c>
      <c r="D118" s="310"/>
      <c r="E118" s="310"/>
      <c r="F118" s="310"/>
      <c r="G118" s="310"/>
      <c r="H118" s="310"/>
      <c r="I118" s="311"/>
      <c r="J118" s="310"/>
      <c r="K118" s="312"/>
      <c r="L118" s="132"/>
      <c r="M118" s="131"/>
      <c r="O118" s="165"/>
      <c r="P118" s="159"/>
      <c r="Q118" s="159"/>
      <c r="R118" s="159"/>
      <c r="S118" s="159"/>
      <c r="T118" s="159"/>
      <c r="U118" s="163"/>
      <c r="V118" s="159"/>
      <c r="W118" s="158"/>
    </row>
    <row r="119" spans="2:23" s="68" customFormat="1" x14ac:dyDescent="0.2">
      <c r="B119" s="122"/>
      <c r="C119" s="313" t="s">
        <v>243</v>
      </c>
      <c r="D119" s="310"/>
      <c r="E119" s="310"/>
      <c r="F119" s="310"/>
      <c r="G119" s="310"/>
      <c r="H119" s="310"/>
      <c r="I119" s="311"/>
      <c r="J119" s="310"/>
      <c r="K119" s="312"/>
      <c r="L119" s="132"/>
      <c r="M119" s="131"/>
      <c r="O119" s="165"/>
      <c r="P119" s="159"/>
      <c r="Q119" s="159"/>
      <c r="R119" s="159"/>
      <c r="S119" s="159"/>
      <c r="T119" s="159"/>
      <c r="U119" s="163"/>
      <c r="V119" s="159"/>
      <c r="W119" s="158"/>
    </row>
    <row r="120" spans="2:23" s="68" customFormat="1" x14ac:dyDescent="0.2">
      <c r="B120" s="122"/>
      <c r="C120" s="313" t="s">
        <v>244</v>
      </c>
      <c r="D120" s="310"/>
      <c r="E120" s="310"/>
      <c r="F120" s="310"/>
      <c r="G120" s="310"/>
      <c r="H120" s="310"/>
      <c r="I120" s="311"/>
      <c r="J120" s="310"/>
      <c r="K120" s="312"/>
      <c r="L120" s="132"/>
      <c r="M120" s="131"/>
      <c r="O120" s="165"/>
      <c r="P120" s="159"/>
      <c r="Q120" s="159"/>
      <c r="R120" s="159"/>
      <c r="S120" s="159"/>
      <c r="T120" s="159"/>
      <c r="U120" s="163"/>
      <c r="V120" s="159"/>
      <c r="W120" s="158"/>
    </row>
    <row r="121" spans="2:23" s="68" customFormat="1" x14ac:dyDescent="0.2">
      <c r="B121" s="122"/>
      <c r="C121" s="313" t="s">
        <v>245</v>
      </c>
      <c r="D121" s="310"/>
      <c r="E121" s="310"/>
      <c r="F121" s="310"/>
      <c r="G121" s="310"/>
      <c r="H121" s="310"/>
      <c r="I121" s="311"/>
      <c r="J121" s="310"/>
      <c r="K121" s="312"/>
      <c r="L121" s="132"/>
      <c r="M121" s="131"/>
      <c r="O121" s="165"/>
      <c r="P121" s="159"/>
      <c r="Q121" s="159"/>
      <c r="R121" s="159"/>
      <c r="S121" s="159"/>
      <c r="T121" s="159"/>
      <c r="U121" s="163"/>
      <c r="V121" s="159"/>
      <c r="W121" s="158"/>
    </row>
    <row r="122" spans="2:23" s="68" customFormat="1" x14ac:dyDescent="0.2">
      <c r="B122" s="122"/>
      <c r="C122" s="313"/>
      <c r="D122" s="310"/>
      <c r="E122" s="310"/>
      <c r="F122" s="310"/>
      <c r="G122" s="310"/>
      <c r="H122" s="310"/>
      <c r="I122" s="311"/>
      <c r="J122" s="310"/>
      <c r="K122" s="312"/>
      <c r="L122" s="132"/>
      <c r="M122" s="131"/>
      <c r="O122" s="165"/>
      <c r="P122" s="159"/>
      <c r="Q122" s="159"/>
      <c r="R122" s="159"/>
      <c r="S122" s="159"/>
      <c r="T122" s="159"/>
      <c r="U122" s="163"/>
      <c r="V122" s="159"/>
      <c r="W122" s="158"/>
    </row>
    <row r="123" spans="2:23" s="68" customFormat="1" x14ac:dyDescent="0.2">
      <c r="B123" s="122"/>
      <c r="C123" s="313" t="s">
        <v>263</v>
      </c>
      <c r="D123" s="310"/>
      <c r="E123" s="310"/>
      <c r="F123" s="310"/>
      <c r="G123" s="310"/>
      <c r="H123" s="310"/>
      <c r="I123" s="311"/>
      <c r="J123" s="310"/>
      <c r="K123" s="312"/>
      <c r="L123" s="132"/>
      <c r="M123" s="131"/>
      <c r="O123" s="165"/>
      <c r="P123" s="159"/>
      <c r="Q123" s="159"/>
      <c r="R123" s="159"/>
      <c r="S123" s="159"/>
      <c r="T123" s="159"/>
      <c r="U123" s="163"/>
      <c r="V123" s="159"/>
      <c r="W123" s="158"/>
    </row>
    <row r="124" spans="2:23" s="68" customFormat="1" x14ac:dyDescent="0.2">
      <c r="B124" s="122"/>
      <c r="C124" s="313" t="s">
        <v>264</v>
      </c>
      <c r="D124" s="310"/>
      <c r="E124" s="310"/>
      <c r="F124" s="310"/>
      <c r="G124" s="310"/>
      <c r="H124" s="310"/>
      <c r="I124" s="311"/>
      <c r="J124" s="310"/>
      <c r="K124" s="312"/>
      <c r="L124" s="132"/>
      <c r="M124" s="131"/>
      <c r="O124" s="165"/>
      <c r="P124" s="159"/>
      <c r="Q124" s="159"/>
      <c r="R124" s="159"/>
      <c r="S124" s="159"/>
      <c r="T124" s="159"/>
      <c r="U124" s="163"/>
      <c r="V124" s="159"/>
      <c r="W124" s="158"/>
    </row>
    <row r="125" spans="2:23" s="68" customFormat="1" x14ac:dyDescent="0.2">
      <c r="B125" s="122"/>
      <c r="C125" s="168"/>
      <c r="D125" s="166"/>
      <c r="E125" s="166"/>
      <c r="F125" s="166"/>
      <c r="G125" s="166"/>
      <c r="H125" s="166"/>
      <c r="I125" s="167"/>
      <c r="J125" s="166"/>
      <c r="K125" s="130"/>
      <c r="L125" s="132"/>
      <c r="M125" s="131"/>
      <c r="O125" s="165"/>
      <c r="P125" s="159"/>
      <c r="Q125" s="159"/>
      <c r="R125" s="159"/>
      <c r="S125" s="159"/>
      <c r="T125" s="159"/>
      <c r="U125" s="163"/>
      <c r="V125" s="159"/>
      <c r="W125" s="158"/>
    </row>
    <row r="126" spans="2:23" s="68" customFormat="1" x14ac:dyDescent="0.2">
      <c r="B126" s="114"/>
      <c r="C126" s="306"/>
      <c r="D126" s="306"/>
      <c r="E126" s="306"/>
      <c r="F126" s="306"/>
      <c r="G126" s="306"/>
      <c r="H126" s="306"/>
      <c r="I126" s="307"/>
      <c r="J126" s="306"/>
      <c r="K126" s="94"/>
      <c r="L126" s="109"/>
      <c r="M126" s="131"/>
      <c r="O126" s="165"/>
      <c r="S126" s="159"/>
      <c r="T126" s="159"/>
      <c r="U126" s="163"/>
      <c r="V126" s="159"/>
      <c r="W126" s="158"/>
    </row>
    <row r="127" spans="2:23" s="68" customFormat="1" x14ac:dyDescent="0.2">
      <c r="B127" s="135"/>
      <c r="C127" s="123" t="s">
        <v>61</v>
      </c>
      <c r="D127" s="123"/>
      <c r="E127" s="125"/>
      <c r="F127" s="126"/>
      <c r="G127" s="127"/>
      <c r="H127" s="61"/>
      <c r="I127" s="60"/>
      <c r="J127" s="59"/>
      <c r="K127" s="59"/>
      <c r="L127" s="113"/>
      <c r="O127" s="165"/>
      <c r="P127" s="159"/>
      <c r="Q127" s="159"/>
      <c r="R127" s="159"/>
      <c r="S127" s="159"/>
      <c r="T127" s="159"/>
      <c r="U127" s="163"/>
      <c r="V127" s="159"/>
      <c r="W127" s="158"/>
    </row>
    <row r="128" spans="2:23" s="68" customFormat="1" x14ac:dyDescent="0.2">
      <c r="B128" s="122" t="s">
        <v>9</v>
      </c>
      <c r="C128" s="136" t="s">
        <v>174</v>
      </c>
      <c r="D128" s="136"/>
      <c r="E128" s="125"/>
      <c r="F128" s="126"/>
      <c r="G128" s="127"/>
      <c r="H128" s="61"/>
      <c r="I128" s="60"/>
      <c r="J128" s="59"/>
      <c r="K128" s="59"/>
      <c r="L128" s="113"/>
      <c r="O128" s="159"/>
      <c r="P128" s="159"/>
      <c r="Q128" s="159"/>
      <c r="R128" s="159"/>
      <c r="S128" s="159"/>
      <c r="T128" s="159"/>
      <c r="U128" s="163"/>
      <c r="V128" s="159"/>
      <c r="W128" s="158"/>
    </row>
    <row r="129" spans="2:23" s="68" customFormat="1" x14ac:dyDescent="0.2">
      <c r="B129" s="122" t="s">
        <v>9</v>
      </c>
      <c r="C129" s="136" t="s">
        <v>102</v>
      </c>
      <c r="D129" s="136"/>
      <c r="E129" s="125"/>
      <c r="F129" s="126"/>
      <c r="G129" s="127"/>
      <c r="H129" s="61"/>
      <c r="I129" s="60"/>
      <c r="J129" s="59"/>
      <c r="K129" s="59"/>
      <c r="L129" s="113"/>
      <c r="O129" s="165"/>
      <c r="P129" s="159"/>
      <c r="Q129" s="159"/>
      <c r="R129" s="159"/>
      <c r="S129" s="159"/>
      <c r="T129" s="159"/>
      <c r="U129" s="163"/>
      <c r="V129" s="159"/>
      <c r="W129" s="158"/>
    </row>
    <row r="130" spans="2:23" s="68" customFormat="1" x14ac:dyDescent="0.2">
      <c r="B130" s="122" t="s">
        <v>9</v>
      </c>
      <c r="C130" s="133" t="s">
        <v>62</v>
      </c>
      <c r="D130" s="133"/>
      <c r="E130" s="125"/>
      <c r="F130" s="126"/>
      <c r="G130" s="127"/>
      <c r="H130" s="128"/>
      <c r="I130" s="129"/>
      <c r="J130" s="137"/>
      <c r="K130" s="59"/>
      <c r="L130" s="113"/>
      <c r="O130" s="165"/>
      <c r="P130" s="159"/>
      <c r="Q130" s="159"/>
      <c r="R130" s="159"/>
      <c r="S130" s="159"/>
      <c r="T130" s="159"/>
      <c r="U130" s="163"/>
      <c r="V130" s="159"/>
      <c r="W130" s="158"/>
    </row>
    <row r="131" spans="2:23" s="68" customFormat="1" x14ac:dyDescent="0.2">
      <c r="B131" s="122"/>
      <c r="C131" s="133" t="s">
        <v>63</v>
      </c>
      <c r="D131" s="133"/>
      <c r="E131" s="125"/>
      <c r="F131" s="126"/>
      <c r="G131" s="127"/>
      <c r="H131" s="128"/>
      <c r="I131" s="129"/>
      <c r="J131" s="137"/>
      <c r="K131" s="59"/>
      <c r="L131" s="113"/>
      <c r="O131" s="165"/>
      <c r="P131" s="159"/>
      <c r="Q131" s="159"/>
      <c r="R131" s="159"/>
      <c r="S131" s="159"/>
      <c r="T131" s="159"/>
      <c r="U131" s="163"/>
      <c r="V131" s="159"/>
      <c r="W131" s="158"/>
    </row>
    <row r="132" spans="2:23" s="68" customFormat="1" x14ac:dyDescent="0.2">
      <c r="B132" s="122" t="s">
        <v>9</v>
      </c>
      <c r="C132" s="133" t="s">
        <v>64</v>
      </c>
      <c r="D132" s="133"/>
      <c r="E132" s="125"/>
      <c r="F132" s="126"/>
      <c r="G132" s="127"/>
      <c r="H132" s="128"/>
      <c r="I132" s="129"/>
      <c r="J132" s="137"/>
      <c r="K132" s="59"/>
      <c r="L132" s="113"/>
      <c r="O132" s="159"/>
      <c r="P132" s="159"/>
      <c r="Q132" s="159"/>
      <c r="R132" s="159"/>
      <c r="S132" s="159"/>
      <c r="T132" s="159"/>
      <c r="U132" s="163"/>
      <c r="V132" s="159"/>
      <c r="W132" s="158"/>
    </row>
    <row r="133" spans="2:23" s="68" customFormat="1" x14ac:dyDescent="0.2">
      <c r="B133" s="122"/>
      <c r="C133" s="133" t="s">
        <v>65</v>
      </c>
      <c r="D133" s="133"/>
      <c r="E133" s="125"/>
      <c r="F133" s="126"/>
      <c r="G133" s="127"/>
      <c r="H133" s="128"/>
      <c r="I133" s="129"/>
      <c r="J133" s="137"/>
      <c r="K133" s="59"/>
      <c r="L133" s="113"/>
      <c r="O133" s="158"/>
      <c r="P133" s="158"/>
      <c r="Q133" s="158"/>
      <c r="R133" s="158"/>
      <c r="S133" s="158"/>
      <c r="T133" s="158"/>
      <c r="U133" s="158"/>
      <c r="V133" s="158"/>
      <c r="W133" s="158"/>
    </row>
    <row r="134" spans="2:23" s="68" customFormat="1" x14ac:dyDescent="0.2">
      <c r="B134" s="122" t="s">
        <v>9</v>
      </c>
      <c r="C134" s="133" t="s">
        <v>103</v>
      </c>
      <c r="D134" s="133"/>
      <c r="E134" s="125"/>
      <c r="F134" s="126"/>
      <c r="G134" s="127"/>
      <c r="H134" s="128"/>
      <c r="I134" s="129"/>
      <c r="J134" s="137"/>
      <c r="K134" s="59"/>
      <c r="L134" s="113"/>
      <c r="O134" s="158"/>
      <c r="P134" s="158"/>
      <c r="Q134" s="158"/>
      <c r="R134" s="158"/>
      <c r="S134" s="158"/>
      <c r="T134" s="158"/>
      <c r="U134" s="158"/>
      <c r="V134" s="158"/>
      <c r="W134" s="158"/>
    </row>
    <row r="135" spans="2:23" s="68" customFormat="1" x14ac:dyDescent="0.2">
      <c r="B135" s="138" t="s">
        <v>9</v>
      </c>
      <c r="C135" s="133" t="s">
        <v>11</v>
      </c>
      <c r="D135" s="133"/>
      <c r="E135" s="125"/>
      <c r="F135" s="126"/>
      <c r="G135" s="127"/>
      <c r="H135" s="128"/>
      <c r="I135" s="129"/>
      <c r="J135" s="137"/>
      <c r="K135" s="59"/>
      <c r="L135" s="113"/>
      <c r="O135" s="158"/>
      <c r="P135" s="158"/>
      <c r="Q135" s="158"/>
      <c r="R135" s="158"/>
      <c r="S135" s="158"/>
      <c r="T135" s="158"/>
      <c r="U135" s="158"/>
      <c r="V135" s="158"/>
      <c r="W135" s="158"/>
    </row>
    <row r="136" spans="2:23" s="68" customFormat="1" x14ac:dyDescent="0.2">
      <c r="B136" s="122" t="s">
        <v>9</v>
      </c>
      <c r="C136" s="133" t="s">
        <v>66</v>
      </c>
      <c r="D136" s="133"/>
      <c r="E136" s="125"/>
      <c r="F136" s="126"/>
      <c r="G136" s="127"/>
      <c r="H136" s="128"/>
      <c r="I136" s="129"/>
      <c r="J136" s="137"/>
      <c r="K136" s="59"/>
      <c r="L136" s="113"/>
      <c r="O136" s="158"/>
      <c r="P136" s="158"/>
      <c r="Q136" s="158"/>
      <c r="R136" s="158"/>
      <c r="S136" s="158"/>
      <c r="T136" s="158"/>
      <c r="U136" s="158"/>
      <c r="V136" s="158"/>
      <c r="W136" s="158"/>
    </row>
    <row r="137" spans="2:23" s="68" customFormat="1" x14ac:dyDescent="0.2">
      <c r="B137" s="122"/>
      <c r="C137" s="133" t="s">
        <v>67</v>
      </c>
      <c r="D137" s="133"/>
      <c r="E137" s="125"/>
      <c r="F137" s="126"/>
      <c r="G137" s="127"/>
      <c r="H137" s="128"/>
      <c r="I137" s="129"/>
      <c r="J137" s="137"/>
      <c r="K137" s="59"/>
      <c r="L137" s="113"/>
      <c r="O137" s="158"/>
      <c r="P137" s="158"/>
      <c r="Q137" s="158"/>
      <c r="R137" s="158"/>
      <c r="S137" s="158"/>
      <c r="T137" s="158"/>
      <c r="U137" s="158"/>
      <c r="V137" s="158"/>
      <c r="W137" s="158"/>
    </row>
    <row r="138" spans="2:23" s="68" customFormat="1" x14ac:dyDescent="0.2">
      <c r="B138" s="141"/>
      <c r="C138" s="133" t="s">
        <v>68</v>
      </c>
      <c r="D138" s="133"/>
      <c r="E138" s="125"/>
      <c r="F138" s="126"/>
      <c r="G138" s="127"/>
      <c r="H138" s="128"/>
      <c r="I138" s="129"/>
      <c r="J138" s="137"/>
      <c r="K138" s="59"/>
      <c r="L138" s="113"/>
      <c r="O138" s="158"/>
      <c r="P138" s="158"/>
      <c r="Q138" s="158"/>
      <c r="R138" s="158"/>
      <c r="S138" s="158"/>
      <c r="T138" s="158"/>
      <c r="U138" s="158"/>
      <c r="V138" s="158"/>
      <c r="W138" s="158"/>
    </row>
    <row r="139" spans="2:23" s="68" customFormat="1" x14ac:dyDescent="0.2">
      <c r="B139" s="122" t="s">
        <v>9</v>
      </c>
      <c r="C139" s="133" t="s">
        <v>69</v>
      </c>
      <c r="D139" s="133"/>
      <c r="E139" s="125"/>
      <c r="F139" s="126"/>
      <c r="G139" s="127"/>
      <c r="H139" s="128"/>
      <c r="I139" s="129"/>
      <c r="J139" s="137"/>
      <c r="K139" s="59"/>
      <c r="L139" s="113"/>
      <c r="O139" s="158"/>
      <c r="P139" s="158"/>
      <c r="Q139" s="158"/>
      <c r="R139" s="158"/>
      <c r="S139" s="158"/>
      <c r="T139" s="158"/>
      <c r="U139" s="158"/>
      <c r="V139" s="158"/>
      <c r="W139" s="158"/>
    </row>
    <row r="140" spans="2:23" s="68" customFormat="1" x14ac:dyDescent="0.2">
      <c r="B140" s="122"/>
      <c r="C140" s="133" t="s">
        <v>70</v>
      </c>
      <c r="D140" s="133"/>
      <c r="E140" s="125"/>
      <c r="F140" s="126"/>
      <c r="G140" s="127"/>
      <c r="H140" s="128"/>
      <c r="I140" s="129"/>
      <c r="J140" s="137"/>
      <c r="K140" s="59"/>
      <c r="L140" s="113"/>
      <c r="O140" s="158"/>
      <c r="P140" s="158"/>
      <c r="Q140" s="158"/>
      <c r="R140" s="158"/>
      <c r="S140" s="158"/>
      <c r="T140" s="158"/>
      <c r="U140" s="158"/>
      <c r="V140" s="158"/>
      <c r="W140" s="158"/>
    </row>
    <row r="141" spans="2:23" s="68" customFormat="1" x14ac:dyDescent="0.2">
      <c r="B141" s="122"/>
      <c r="C141" s="133" t="s">
        <v>104</v>
      </c>
      <c r="D141" s="133"/>
      <c r="E141" s="125"/>
      <c r="F141" s="126"/>
      <c r="G141" s="127"/>
      <c r="H141" s="128"/>
      <c r="I141" s="129"/>
      <c r="J141" s="137"/>
      <c r="K141" s="59"/>
      <c r="L141" s="113"/>
      <c r="O141" s="158"/>
      <c r="P141" s="158"/>
      <c r="Q141" s="158"/>
      <c r="R141" s="158"/>
      <c r="S141" s="158"/>
      <c r="T141" s="158"/>
      <c r="U141" s="158"/>
      <c r="V141" s="158"/>
      <c r="W141" s="158"/>
    </row>
    <row r="142" spans="2:23" s="68" customFormat="1" x14ac:dyDescent="0.2">
      <c r="B142" s="138" t="s">
        <v>9</v>
      </c>
      <c r="C142" s="133" t="s">
        <v>71</v>
      </c>
      <c r="D142" s="133"/>
      <c r="E142" s="125"/>
      <c r="F142" s="126"/>
      <c r="G142" s="127"/>
      <c r="H142" s="128"/>
      <c r="I142" s="129"/>
      <c r="J142" s="130"/>
      <c r="K142" s="59"/>
      <c r="L142" s="113"/>
      <c r="O142" s="158"/>
      <c r="P142" s="158"/>
      <c r="Q142" s="158"/>
      <c r="R142" s="158"/>
      <c r="S142" s="158"/>
      <c r="T142" s="158"/>
      <c r="U142" s="158"/>
      <c r="V142" s="158"/>
      <c r="W142" s="158"/>
    </row>
    <row r="143" spans="2:23" s="68" customFormat="1" x14ac:dyDescent="0.2">
      <c r="B143" s="138"/>
      <c r="C143" s="133" t="s">
        <v>105</v>
      </c>
      <c r="D143" s="142"/>
      <c r="E143" s="125"/>
      <c r="F143" s="126"/>
      <c r="G143" s="127"/>
      <c r="H143" s="128"/>
      <c r="I143" s="129"/>
      <c r="J143" s="130"/>
      <c r="K143" s="59"/>
      <c r="L143" s="113"/>
      <c r="O143" s="158"/>
      <c r="P143" s="158"/>
      <c r="Q143" s="158"/>
      <c r="R143" s="158"/>
      <c r="S143" s="158"/>
      <c r="T143" s="158"/>
      <c r="U143" s="158"/>
      <c r="V143" s="158"/>
      <c r="W143" s="158"/>
    </row>
    <row r="144" spans="2:23" s="68" customFormat="1" x14ac:dyDescent="0.2">
      <c r="B144" s="138" t="s">
        <v>9</v>
      </c>
      <c r="C144" s="133" t="s">
        <v>72</v>
      </c>
      <c r="D144" s="133"/>
      <c r="E144" s="125"/>
      <c r="F144" s="126"/>
      <c r="G144" s="127"/>
      <c r="H144" s="128"/>
      <c r="I144" s="129"/>
      <c r="J144" s="130"/>
      <c r="K144" s="59"/>
      <c r="L144" s="113"/>
      <c r="O144" s="158"/>
      <c r="P144" s="158"/>
      <c r="Q144" s="158"/>
      <c r="R144" s="158"/>
      <c r="S144" s="158"/>
      <c r="T144" s="158"/>
      <c r="U144" s="158"/>
      <c r="V144" s="158"/>
      <c r="W144" s="158"/>
    </row>
    <row r="145" spans="2:23" s="68" customFormat="1" x14ac:dyDescent="0.2">
      <c r="B145" s="122"/>
      <c r="C145" s="133" t="s">
        <v>73</v>
      </c>
      <c r="D145" s="133"/>
      <c r="E145" s="125"/>
      <c r="F145" s="126"/>
      <c r="G145" s="127"/>
      <c r="H145" s="128"/>
      <c r="I145" s="129"/>
      <c r="J145" s="130"/>
      <c r="K145" s="59"/>
      <c r="L145" s="113"/>
      <c r="O145" s="158"/>
      <c r="P145" s="158"/>
      <c r="Q145" s="158"/>
      <c r="R145" s="158"/>
      <c r="S145" s="158"/>
      <c r="T145" s="158"/>
      <c r="U145" s="158"/>
      <c r="V145" s="158"/>
      <c r="W145" s="158"/>
    </row>
    <row r="146" spans="2:23" s="68" customFormat="1" x14ac:dyDescent="0.2">
      <c r="B146" s="122"/>
      <c r="C146" s="133" t="s">
        <v>74</v>
      </c>
      <c r="D146" s="133"/>
      <c r="E146" s="125"/>
      <c r="F146" s="126"/>
      <c r="G146" s="127"/>
      <c r="H146" s="128"/>
      <c r="I146" s="129"/>
      <c r="J146" s="130"/>
      <c r="K146" s="59"/>
      <c r="L146" s="113"/>
      <c r="O146" s="158"/>
      <c r="P146" s="158"/>
      <c r="Q146" s="158"/>
      <c r="R146" s="158"/>
      <c r="S146" s="158"/>
      <c r="T146" s="158"/>
      <c r="U146" s="158"/>
      <c r="V146" s="158"/>
      <c r="W146" s="158"/>
    </row>
    <row r="147" spans="2:23" s="68" customFormat="1" x14ac:dyDescent="0.2">
      <c r="B147" s="122" t="s">
        <v>9</v>
      </c>
      <c r="C147" s="133" t="s">
        <v>75</v>
      </c>
      <c r="D147" s="133"/>
      <c r="E147" s="125"/>
      <c r="F147" s="126"/>
      <c r="G147" s="127"/>
      <c r="H147" s="128"/>
      <c r="I147" s="129"/>
      <c r="J147" s="137"/>
      <c r="K147" s="59"/>
      <c r="L147" s="113"/>
      <c r="O147" s="158"/>
      <c r="P147" s="158"/>
      <c r="Q147" s="158"/>
      <c r="R147" s="158"/>
      <c r="S147" s="158"/>
      <c r="T147" s="158"/>
      <c r="U147" s="158"/>
      <c r="V147" s="158"/>
      <c r="W147" s="158"/>
    </row>
    <row r="148" spans="2:23" s="68" customFormat="1" x14ac:dyDescent="0.2">
      <c r="B148" s="122" t="s">
        <v>9</v>
      </c>
      <c r="C148" s="133" t="s">
        <v>106</v>
      </c>
      <c r="D148" s="133"/>
      <c r="E148" s="125"/>
      <c r="F148" s="126"/>
      <c r="G148" s="127"/>
      <c r="H148" s="128"/>
      <c r="I148" s="129"/>
      <c r="J148" s="137"/>
      <c r="K148" s="59"/>
      <c r="L148" s="113"/>
      <c r="O148" s="158"/>
      <c r="P148" s="158"/>
      <c r="Q148" s="158"/>
      <c r="R148" s="158"/>
      <c r="S148" s="158"/>
      <c r="T148" s="158"/>
      <c r="U148" s="158"/>
      <c r="V148" s="158"/>
      <c r="W148" s="158"/>
    </row>
    <row r="149" spans="2:23" s="68" customFormat="1" x14ac:dyDescent="0.2">
      <c r="B149" s="122" t="s">
        <v>9</v>
      </c>
      <c r="C149" s="133" t="s">
        <v>175</v>
      </c>
      <c r="D149" s="133"/>
      <c r="E149" s="125"/>
      <c r="F149" s="126"/>
      <c r="G149" s="127"/>
      <c r="H149" s="128"/>
      <c r="I149" s="129"/>
      <c r="J149" s="137"/>
      <c r="K149" s="59"/>
      <c r="L149" s="113"/>
      <c r="O149" s="158"/>
      <c r="P149" s="158"/>
      <c r="Q149" s="158"/>
      <c r="R149" s="158"/>
      <c r="S149" s="158"/>
      <c r="T149" s="158"/>
      <c r="U149" s="158"/>
      <c r="V149" s="158"/>
      <c r="W149" s="158"/>
    </row>
    <row r="150" spans="2:23" s="68" customFormat="1" x14ac:dyDescent="0.2">
      <c r="B150" s="122" t="s">
        <v>9</v>
      </c>
      <c r="C150" s="133" t="s">
        <v>107</v>
      </c>
      <c r="D150" s="133"/>
      <c r="E150" s="125"/>
      <c r="F150" s="126"/>
      <c r="G150" s="127"/>
      <c r="H150" s="128"/>
      <c r="I150" s="129"/>
      <c r="J150" s="137"/>
      <c r="K150" s="59"/>
      <c r="L150" s="113"/>
      <c r="O150" s="158"/>
      <c r="P150" s="158"/>
      <c r="Q150" s="158"/>
      <c r="R150" s="158"/>
      <c r="S150" s="158"/>
      <c r="T150" s="158"/>
      <c r="U150" s="158"/>
      <c r="V150" s="158"/>
      <c r="W150" s="158"/>
    </row>
    <row r="151" spans="2:23" s="68" customFormat="1" x14ac:dyDescent="0.2">
      <c r="B151" s="143"/>
      <c r="C151" s="144"/>
      <c r="D151" s="144"/>
      <c r="E151" s="145"/>
      <c r="F151" s="146"/>
      <c r="G151" s="147"/>
      <c r="H151" s="148"/>
      <c r="I151" s="149"/>
      <c r="J151" s="150"/>
      <c r="K151" s="58"/>
      <c r="L151" s="106"/>
      <c r="O151" s="158"/>
      <c r="P151" s="158"/>
      <c r="Q151" s="158"/>
      <c r="R151" s="158"/>
      <c r="S151" s="158"/>
      <c r="T151" s="158"/>
      <c r="U151" s="158"/>
      <c r="V151" s="158"/>
      <c r="W151" s="158"/>
    </row>
    <row r="152" spans="2:23" s="68" customFormat="1" x14ac:dyDescent="0.2">
      <c r="B152" s="151"/>
      <c r="C152" s="115"/>
      <c r="D152" s="115"/>
      <c r="E152" s="116"/>
      <c r="F152" s="117"/>
      <c r="G152" s="118"/>
      <c r="H152" s="119"/>
      <c r="I152" s="120"/>
      <c r="J152" s="152"/>
      <c r="K152" s="62"/>
      <c r="L152" s="102"/>
      <c r="O152" s="158"/>
      <c r="P152" s="158"/>
      <c r="Q152" s="158"/>
      <c r="R152" s="158"/>
      <c r="S152" s="158"/>
      <c r="T152" s="158"/>
      <c r="U152" s="158"/>
      <c r="V152" s="158"/>
      <c r="W152" s="158"/>
    </row>
    <row r="153" spans="2:23" s="68" customFormat="1" x14ac:dyDescent="0.2">
      <c r="B153" s="141"/>
      <c r="C153" s="123" t="s">
        <v>77</v>
      </c>
      <c r="D153" s="124"/>
      <c r="E153" s="125"/>
      <c r="F153" s="126"/>
      <c r="G153" s="127"/>
      <c r="H153" s="128"/>
      <c r="I153" s="129"/>
      <c r="J153" s="137"/>
      <c r="K153" s="59"/>
      <c r="L153" s="101"/>
      <c r="O153" s="158"/>
      <c r="P153" s="158"/>
      <c r="Q153" s="158"/>
      <c r="R153" s="158"/>
      <c r="S153" s="158"/>
      <c r="T153" s="158"/>
      <c r="U153" s="158"/>
      <c r="V153" s="158"/>
      <c r="W153" s="158"/>
    </row>
    <row r="154" spans="2:23" s="68" customFormat="1" x14ac:dyDescent="0.2">
      <c r="B154" s="122" t="s">
        <v>9</v>
      </c>
      <c r="C154" s="136" t="s">
        <v>78</v>
      </c>
      <c r="D154" s="133"/>
      <c r="E154" s="125"/>
      <c r="F154" s="126"/>
      <c r="G154" s="127"/>
      <c r="H154" s="128"/>
      <c r="I154" s="129"/>
      <c r="J154" s="137"/>
      <c r="K154" s="59"/>
      <c r="L154" s="101"/>
      <c r="O154" s="158"/>
      <c r="P154" s="158"/>
      <c r="Q154" s="158"/>
      <c r="R154" s="158"/>
      <c r="S154" s="158"/>
      <c r="T154" s="158"/>
      <c r="U154" s="158"/>
      <c r="V154" s="158"/>
      <c r="W154" s="158"/>
    </row>
    <row r="155" spans="2:23" s="68" customFormat="1" x14ac:dyDescent="0.2">
      <c r="B155" s="122"/>
      <c r="C155" s="136" t="s">
        <v>79</v>
      </c>
      <c r="D155" s="133"/>
      <c r="E155" s="125"/>
      <c r="F155" s="126"/>
      <c r="G155" s="127"/>
      <c r="H155" s="128"/>
      <c r="I155" s="129"/>
      <c r="J155" s="137"/>
      <c r="K155" s="59"/>
      <c r="L155" s="101"/>
      <c r="O155" s="158"/>
      <c r="P155" s="158"/>
      <c r="Q155" s="158"/>
      <c r="R155" s="158"/>
      <c r="S155" s="158"/>
      <c r="T155" s="158"/>
      <c r="U155" s="158"/>
      <c r="V155" s="158"/>
      <c r="W155" s="158"/>
    </row>
    <row r="156" spans="2:23" s="68" customFormat="1" x14ac:dyDescent="0.2">
      <c r="B156" s="122" t="s">
        <v>9</v>
      </c>
      <c r="C156" s="100" t="s">
        <v>176</v>
      </c>
      <c r="D156" s="124"/>
      <c r="E156" s="140"/>
      <c r="F156" s="99"/>
      <c r="G156" s="98"/>
      <c r="H156" s="97"/>
      <c r="I156" s="96"/>
      <c r="J156" s="95"/>
      <c r="K156" s="57"/>
      <c r="L156" s="113"/>
      <c r="O156" s="158"/>
      <c r="P156" s="158"/>
      <c r="Q156" s="158"/>
      <c r="R156" s="158"/>
      <c r="S156" s="158"/>
      <c r="T156" s="158"/>
      <c r="U156" s="158"/>
      <c r="V156" s="158"/>
      <c r="W156" s="158"/>
    </row>
    <row r="157" spans="2:23" s="68" customFormat="1" x14ac:dyDescent="0.2">
      <c r="B157" s="122"/>
      <c r="C157" s="100" t="s">
        <v>177</v>
      </c>
      <c r="D157" s="124"/>
      <c r="E157" s="140"/>
      <c r="F157" s="99"/>
      <c r="G157" s="98"/>
      <c r="H157" s="97"/>
      <c r="I157" s="96"/>
      <c r="J157" s="95"/>
      <c r="K157" s="57"/>
      <c r="L157" s="113"/>
      <c r="O157" s="158"/>
      <c r="P157" s="158"/>
      <c r="Q157" s="158"/>
      <c r="R157" s="158"/>
      <c r="S157" s="158"/>
      <c r="T157" s="158"/>
      <c r="U157" s="158"/>
      <c r="V157" s="158"/>
      <c r="W157" s="158"/>
    </row>
    <row r="158" spans="2:23" s="68" customFormat="1" x14ac:dyDescent="0.2">
      <c r="B158" s="122"/>
      <c r="C158" s="100" t="s">
        <v>178</v>
      </c>
      <c r="D158" s="124"/>
      <c r="E158" s="140"/>
      <c r="F158" s="99"/>
      <c r="G158" s="98"/>
      <c r="H158" s="97"/>
      <c r="I158" s="96"/>
      <c r="J158" s="95"/>
      <c r="K158" s="57"/>
      <c r="L158" s="113"/>
      <c r="O158" s="158"/>
      <c r="P158" s="158"/>
      <c r="Q158" s="158"/>
      <c r="R158" s="158"/>
      <c r="S158" s="158"/>
      <c r="T158" s="158"/>
      <c r="U158" s="158"/>
      <c r="V158" s="158"/>
      <c r="W158" s="158"/>
    </row>
    <row r="159" spans="2:23" s="68" customFormat="1" x14ac:dyDescent="0.2">
      <c r="B159" s="122" t="s">
        <v>9</v>
      </c>
      <c r="C159" s="133" t="s">
        <v>108</v>
      </c>
      <c r="D159" s="133"/>
      <c r="E159" s="125"/>
      <c r="F159" s="126"/>
      <c r="G159" s="127"/>
      <c r="H159" s="128"/>
      <c r="I159" s="129"/>
      <c r="J159" s="130"/>
      <c r="K159" s="93"/>
      <c r="L159" s="104"/>
      <c r="O159" s="158"/>
      <c r="P159" s="158"/>
      <c r="Q159" s="158"/>
      <c r="R159" s="158"/>
      <c r="S159" s="158"/>
      <c r="T159" s="158"/>
      <c r="U159" s="158"/>
      <c r="V159" s="158"/>
      <c r="W159" s="158"/>
    </row>
    <row r="160" spans="2:23" s="68" customFormat="1" x14ac:dyDescent="0.2">
      <c r="B160" s="122" t="s">
        <v>9</v>
      </c>
      <c r="C160" s="133" t="s">
        <v>80</v>
      </c>
      <c r="D160" s="133"/>
      <c r="E160" s="125"/>
      <c r="F160" s="126"/>
      <c r="G160" s="127"/>
      <c r="H160" s="128"/>
      <c r="I160" s="129"/>
      <c r="J160" s="130"/>
      <c r="K160" s="93"/>
      <c r="L160" s="104"/>
      <c r="O160" s="158"/>
      <c r="P160" s="158"/>
      <c r="Q160" s="158"/>
      <c r="R160" s="158"/>
      <c r="S160" s="158"/>
      <c r="T160" s="158"/>
      <c r="U160" s="158"/>
      <c r="V160" s="158"/>
      <c r="W160" s="158"/>
    </row>
    <row r="161" spans="2:23" s="68" customFormat="1" x14ac:dyDescent="0.2">
      <c r="B161" s="122"/>
      <c r="C161" s="133" t="s">
        <v>81</v>
      </c>
      <c r="D161" s="133"/>
      <c r="E161" s="125"/>
      <c r="F161" s="126"/>
      <c r="G161" s="127"/>
      <c r="H161" s="128"/>
      <c r="I161" s="129"/>
      <c r="J161" s="130"/>
      <c r="K161" s="93"/>
      <c r="L161" s="104"/>
      <c r="O161" s="158"/>
      <c r="P161" s="158"/>
      <c r="Q161" s="158"/>
      <c r="R161" s="158"/>
      <c r="S161" s="158"/>
      <c r="T161" s="158"/>
      <c r="U161" s="158"/>
      <c r="V161" s="158"/>
      <c r="W161" s="158"/>
    </row>
    <row r="162" spans="2:23" s="68" customFormat="1" x14ac:dyDescent="0.2">
      <c r="B162" s="122"/>
      <c r="C162" s="133" t="s">
        <v>179</v>
      </c>
      <c r="D162" s="133"/>
      <c r="E162" s="125"/>
      <c r="F162" s="126"/>
      <c r="G162" s="127"/>
      <c r="H162" s="128"/>
      <c r="I162" s="129"/>
      <c r="J162" s="130"/>
      <c r="K162" s="93"/>
      <c r="L162" s="104"/>
      <c r="O162" s="158"/>
      <c r="P162" s="158"/>
      <c r="Q162" s="158"/>
      <c r="R162" s="158"/>
      <c r="S162" s="158"/>
      <c r="T162" s="158"/>
      <c r="U162" s="158"/>
      <c r="V162" s="158"/>
      <c r="W162" s="158"/>
    </row>
    <row r="163" spans="2:23" s="68" customFormat="1" x14ac:dyDescent="0.2">
      <c r="B163" s="122" t="s">
        <v>9</v>
      </c>
      <c r="C163" s="153" t="s">
        <v>180</v>
      </c>
      <c r="D163" s="133"/>
      <c r="E163" s="125"/>
      <c r="F163" s="126"/>
      <c r="G163" s="127"/>
      <c r="H163" s="128"/>
      <c r="I163" s="129"/>
      <c r="J163" s="130"/>
      <c r="K163" s="93"/>
      <c r="L163" s="104"/>
      <c r="O163" s="158"/>
      <c r="P163" s="158"/>
      <c r="Q163" s="158"/>
      <c r="R163" s="158"/>
      <c r="S163" s="158"/>
      <c r="T163" s="158"/>
      <c r="U163" s="158"/>
      <c r="V163" s="158"/>
      <c r="W163" s="158"/>
    </row>
    <row r="164" spans="2:23" s="68" customFormat="1" x14ac:dyDescent="0.2">
      <c r="B164" s="122"/>
      <c r="C164" s="133" t="s">
        <v>181</v>
      </c>
      <c r="D164" s="133"/>
      <c r="E164" s="125"/>
      <c r="F164" s="126"/>
      <c r="G164" s="127"/>
      <c r="H164" s="128"/>
      <c r="I164" s="129"/>
      <c r="J164" s="130"/>
      <c r="K164" s="93"/>
      <c r="L164" s="104"/>
      <c r="O164" s="158"/>
      <c r="P164" s="158"/>
      <c r="Q164" s="158"/>
      <c r="R164" s="158"/>
      <c r="S164" s="158"/>
      <c r="T164" s="158"/>
      <c r="U164" s="158"/>
      <c r="V164" s="158"/>
      <c r="W164" s="158"/>
    </row>
    <row r="165" spans="2:23" s="68" customFormat="1" x14ac:dyDescent="0.2">
      <c r="B165" s="122" t="s">
        <v>9</v>
      </c>
      <c r="C165" s="133" t="s">
        <v>109</v>
      </c>
      <c r="D165" s="133"/>
      <c r="E165" s="125"/>
      <c r="F165" s="126"/>
      <c r="G165" s="127"/>
      <c r="H165" s="128"/>
      <c r="I165" s="129"/>
      <c r="J165" s="130"/>
      <c r="K165" s="93"/>
      <c r="L165" s="104"/>
      <c r="O165" s="158"/>
      <c r="P165" s="158"/>
      <c r="Q165" s="158"/>
      <c r="R165" s="158"/>
      <c r="S165" s="158"/>
      <c r="T165" s="158"/>
      <c r="U165" s="158"/>
      <c r="V165" s="158"/>
      <c r="W165" s="158"/>
    </row>
    <row r="166" spans="2:23" s="68" customFormat="1" x14ac:dyDescent="0.2">
      <c r="B166" s="122" t="s">
        <v>9</v>
      </c>
      <c r="C166" s="133" t="s">
        <v>82</v>
      </c>
      <c r="D166" s="133"/>
      <c r="E166" s="125"/>
      <c r="F166" s="126"/>
      <c r="G166" s="127"/>
      <c r="H166" s="128"/>
      <c r="I166" s="129"/>
      <c r="J166" s="130"/>
      <c r="K166" s="93"/>
      <c r="L166" s="104"/>
      <c r="O166" s="158"/>
      <c r="P166" s="158"/>
      <c r="Q166" s="158"/>
      <c r="R166" s="158"/>
      <c r="S166" s="158"/>
      <c r="T166" s="158"/>
      <c r="U166" s="158"/>
      <c r="V166" s="158"/>
      <c r="W166" s="158"/>
    </row>
    <row r="167" spans="2:23" s="68" customFormat="1" x14ac:dyDescent="0.2">
      <c r="B167" s="122"/>
      <c r="C167" s="133" t="s">
        <v>20</v>
      </c>
      <c r="D167" s="133"/>
      <c r="E167" s="125"/>
      <c r="F167" s="126"/>
      <c r="G167" s="127"/>
      <c r="H167" s="128"/>
      <c r="I167" s="129"/>
      <c r="J167" s="130"/>
      <c r="K167" s="93"/>
      <c r="L167" s="104"/>
      <c r="O167" s="158"/>
      <c r="P167" s="158"/>
      <c r="Q167" s="158"/>
      <c r="R167" s="158"/>
      <c r="S167" s="158"/>
      <c r="T167" s="158"/>
      <c r="U167" s="158"/>
      <c r="V167" s="158"/>
      <c r="W167" s="158"/>
    </row>
    <row r="168" spans="2:23" s="68" customFormat="1" x14ac:dyDescent="0.2">
      <c r="B168" s="122" t="s">
        <v>9</v>
      </c>
      <c r="C168" s="133" t="s">
        <v>83</v>
      </c>
      <c r="D168" s="133"/>
      <c r="E168" s="125"/>
      <c r="F168" s="126"/>
      <c r="G168" s="127"/>
      <c r="H168" s="128"/>
      <c r="I168" s="129"/>
      <c r="J168" s="130"/>
      <c r="K168" s="93"/>
      <c r="L168" s="104"/>
      <c r="O168" s="158"/>
      <c r="P168" s="158"/>
      <c r="Q168" s="158"/>
      <c r="R168" s="158"/>
      <c r="S168" s="158"/>
      <c r="T168" s="158"/>
      <c r="U168" s="158"/>
      <c r="V168" s="158"/>
      <c r="W168" s="158"/>
    </row>
    <row r="169" spans="2:23" s="68" customFormat="1" x14ac:dyDescent="0.2">
      <c r="B169" s="122" t="s">
        <v>9</v>
      </c>
      <c r="C169" s="133" t="s">
        <v>163</v>
      </c>
      <c r="D169" s="133"/>
      <c r="E169" s="125"/>
      <c r="F169" s="126"/>
      <c r="G169" s="127"/>
      <c r="H169" s="128"/>
      <c r="I169" s="129"/>
      <c r="J169" s="130"/>
      <c r="K169" s="93"/>
      <c r="L169" s="104"/>
      <c r="O169" s="158"/>
      <c r="P169" s="158"/>
      <c r="Q169" s="158"/>
      <c r="R169" s="158"/>
      <c r="S169" s="158"/>
      <c r="T169" s="158"/>
      <c r="U169" s="158"/>
      <c r="V169" s="158"/>
      <c r="W169" s="158"/>
    </row>
    <row r="170" spans="2:23" s="68" customFormat="1" x14ac:dyDescent="0.2">
      <c r="B170" s="122" t="s">
        <v>9</v>
      </c>
      <c r="C170" s="133" t="s">
        <v>84</v>
      </c>
      <c r="D170" s="133"/>
      <c r="E170" s="125"/>
      <c r="F170" s="126"/>
      <c r="G170" s="127"/>
      <c r="H170" s="128"/>
      <c r="I170" s="129"/>
      <c r="J170" s="130"/>
      <c r="K170" s="93"/>
      <c r="L170" s="104"/>
      <c r="O170" s="158"/>
      <c r="P170" s="158"/>
      <c r="Q170" s="158"/>
      <c r="R170" s="158"/>
      <c r="S170" s="158"/>
      <c r="T170" s="158"/>
      <c r="U170" s="158"/>
      <c r="V170" s="158"/>
      <c r="W170" s="158"/>
    </row>
    <row r="171" spans="2:23" s="68" customFormat="1" x14ac:dyDescent="0.2">
      <c r="B171" s="122" t="s">
        <v>9</v>
      </c>
      <c r="C171" s="133" t="s">
        <v>110</v>
      </c>
      <c r="D171" s="133"/>
      <c r="E171" s="125"/>
      <c r="F171" s="126"/>
      <c r="G171" s="127"/>
      <c r="H171" s="128"/>
      <c r="I171" s="129"/>
      <c r="J171" s="130"/>
      <c r="K171" s="93"/>
      <c r="L171" s="104"/>
      <c r="O171" s="158"/>
      <c r="P171" s="158"/>
      <c r="Q171" s="158"/>
      <c r="R171" s="158"/>
      <c r="S171" s="158"/>
      <c r="T171" s="158"/>
      <c r="U171" s="158"/>
      <c r="V171" s="158"/>
      <c r="W171" s="158"/>
    </row>
    <row r="172" spans="2:23" s="68" customFormat="1" x14ac:dyDescent="0.2">
      <c r="B172" s="122"/>
      <c r="C172" s="133" t="s">
        <v>85</v>
      </c>
      <c r="D172" s="133"/>
      <c r="E172" s="125"/>
      <c r="F172" s="126"/>
      <c r="G172" s="127"/>
      <c r="H172" s="128"/>
      <c r="I172" s="129"/>
      <c r="J172" s="130"/>
      <c r="K172" s="93"/>
      <c r="L172" s="104"/>
      <c r="O172" s="158"/>
      <c r="P172" s="158"/>
      <c r="Q172" s="158"/>
      <c r="R172" s="158"/>
      <c r="S172" s="158"/>
      <c r="T172" s="158"/>
      <c r="U172" s="158"/>
      <c r="V172" s="158"/>
      <c r="W172" s="158"/>
    </row>
    <row r="173" spans="2:23" s="68" customFormat="1" x14ac:dyDescent="0.2">
      <c r="B173" s="122"/>
      <c r="C173" s="133" t="s">
        <v>86</v>
      </c>
      <c r="D173" s="133"/>
      <c r="E173" s="125"/>
      <c r="F173" s="126"/>
      <c r="G173" s="127"/>
      <c r="H173" s="128"/>
      <c r="I173" s="129"/>
      <c r="J173" s="130"/>
      <c r="K173" s="93"/>
      <c r="L173" s="104"/>
      <c r="O173" s="158"/>
      <c r="P173" s="158"/>
      <c r="Q173" s="158"/>
      <c r="R173" s="158"/>
      <c r="S173" s="158"/>
      <c r="T173" s="158"/>
      <c r="U173" s="158"/>
      <c r="V173" s="158"/>
      <c r="W173" s="158"/>
    </row>
    <row r="174" spans="2:23" s="68" customFormat="1" x14ac:dyDescent="0.2">
      <c r="B174" s="122"/>
      <c r="C174" s="133" t="s">
        <v>111</v>
      </c>
      <c r="D174" s="133"/>
      <c r="E174" s="125"/>
      <c r="F174" s="126"/>
      <c r="G174" s="127"/>
      <c r="H174" s="128"/>
      <c r="I174" s="129"/>
      <c r="J174" s="130"/>
      <c r="K174" s="93"/>
      <c r="L174" s="104"/>
      <c r="O174" s="158"/>
      <c r="P174" s="158"/>
      <c r="Q174" s="158"/>
      <c r="R174" s="158"/>
      <c r="S174" s="158"/>
      <c r="T174" s="158"/>
      <c r="U174" s="158"/>
      <c r="V174" s="158"/>
      <c r="W174" s="158"/>
    </row>
    <row r="175" spans="2:23" s="68" customFormat="1" x14ac:dyDescent="0.2">
      <c r="B175" s="122" t="s">
        <v>9</v>
      </c>
      <c r="C175" s="133" t="s">
        <v>182</v>
      </c>
      <c r="D175" s="133"/>
      <c r="E175" s="125"/>
      <c r="F175" s="126"/>
      <c r="G175" s="127"/>
      <c r="H175" s="128"/>
      <c r="I175" s="129"/>
      <c r="J175" s="130"/>
      <c r="K175" s="93"/>
      <c r="L175" s="104"/>
      <c r="O175" s="158"/>
      <c r="P175" s="158"/>
      <c r="Q175" s="158"/>
      <c r="R175" s="158"/>
      <c r="S175" s="158"/>
      <c r="T175" s="158"/>
      <c r="U175" s="158"/>
      <c r="V175" s="158"/>
      <c r="W175" s="158"/>
    </row>
    <row r="176" spans="2:23" s="68" customFormat="1" x14ac:dyDescent="0.2">
      <c r="B176" s="122"/>
      <c r="C176" s="133" t="s">
        <v>88</v>
      </c>
      <c r="D176" s="133"/>
      <c r="E176" s="125"/>
      <c r="F176" s="126"/>
      <c r="G176" s="127"/>
      <c r="H176" s="128"/>
      <c r="I176" s="129"/>
      <c r="J176" s="130"/>
      <c r="K176" s="93"/>
      <c r="L176" s="104"/>
      <c r="O176" s="158"/>
      <c r="P176" s="158"/>
      <c r="Q176" s="158"/>
      <c r="R176" s="158"/>
      <c r="S176" s="158"/>
      <c r="T176" s="158"/>
      <c r="U176" s="158"/>
      <c r="V176" s="158"/>
      <c r="W176" s="158"/>
    </row>
    <row r="177" spans="2:23" s="68" customFormat="1" x14ac:dyDescent="0.2">
      <c r="B177" s="122"/>
      <c r="C177" s="133" t="s">
        <v>183</v>
      </c>
      <c r="D177" s="133"/>
      <c r="E177" s="125"/>
      <c r="F177" s="126"/>
      <c r="G177" s="127"/>
      <c r="H177" s="128"/>
      <c r="I177" s="129"/>
      <c r="J177" s="130"/>
      <c r="K177" s="93"/>
      <c r="L177" s="104"/>
      <c r="O177" s="158"/>
      <c r="P177" s="158"/>
      <c r="Q177" s="158"/>
      <c r="R177" s="158"/>
      <c r="S177" s="158"/>
      <c r="T177" s="158"/>
      <c r="U177" s="158"/>
      <c r="V177" s="158"/>
      <c r="W177" s="158"/>
    </row>
    <row r="178" spans="2:23" s="68" customFormat="1" x14ac:dyDescent="0.2">
      <c r="B178" s="122"/>
      <c r="C178" s="133" t="s">
        <v>90</v>
      </c>
      <c r="D178" s="133"/>
      <c r="E178" s="125"/>
      <c r="F178" s="126"/>
      <c r="G178" s="127"/>
      <c r="H178" s="128"/>
      <c r="I178" s="129"/>
      <c r="J178" s="130"/>
      <c r="K178" s="93"/>
      <c r="L178" s="104"/>
      <c r="O178" s="158"/>
      <c r="P178" s="158"/>
      <c r="Q178" s="158"/>
      <c r="R178" s="158"/>
      <c r="S178" s="158"/>
      <c r="T178" s="158"/>
      <c r="U178" s="158"/>
      <c r="V178" s="158"/>
      <c r="W178" s="158"/>
    </row>
    <row r="179" spans="2:23" s="68" customFormat="1" x14ac:dyDescent="0.2">
      <c r="B179" s="122" t="s">
        <v>9</v>
      </c>
      <c r="C179" s="130" t="s">
        <v>112</v>
      </c>
      <c r="D179" s="130"/>
      <c r="E179" s="130"/>
      <c r="F179" s="130"/>
      <c r="G179" s="130"/>
      <c r="H179" s="128"/>
      <c r="I179" s="129"/>
      <c r="J179" s="130"/>
      <c r="K179" s="93"/>
      <c r="L179" s="104"/>
      <c r="O179" s="158"/>
      <c r="P179" s="158"/>
      <c r="Q179" s="158"/>
      <c r="R179" s="158"/>
      <c r="S179" s="158"/>
      <c r="T179" s="158"/>
      <c r="U179" s="158"/>
      <c r="V179" s="158"/>
      <c r="W179" s="158"/>
    </row>
    <row r="180" spans="2:23" s="68" customFormat="1" x14ac:dyDescent="0.2">
      <c r="B180" s="122" t="s">
        <v>9</v>
      </c>
      <c r="C180" s="130" t="s">
        <v>113</v>
      </c>
      <c r="D180" s="130"/>
      <c r="E180" s="130"/>
      <c r="F180" s="130"/>
      <c r="G180" s="130"/>
      <c r="H180" s="128"/>
      <c r="I180" s="129"/>
      <c r="J180" s="130"/>
      <c r="K180" s="93"/>
      <c r="L180" s="104"/>
      <c r="O180" s="158"/>
      <c r="P180" s="158"/>
      <c r="Q180" s="158"/>
      <c r="R180" s="158"/>
      <c r="S180" s="158"/>
      <c r="T180" s="158"/>
      <c r="U180" s="158"/>
      <c r="V180" s="158"/>
      <c r="W180" s="158"/>
    </row>
    <row r="181" spans="2:23" s="68" customFormat="1" x14ac:dyDescent="0.2">
      <c r="B181" s="122" t="s">
        <v>9</v>
      </c>
      <c r="C181" s="133" t="s">
        <v>175</v>
      </c>
      <c r="D181" s="133"/>
      <c r="E181" s="125"/>
      <c r="F181" s="126"/>
      <c r="G181" s="127"/>
      <c r="H181" s="128"/>
      <c r="I181" s="129"/>
      <c r="J181" s="130"/>
      <c r="K181" s="93"/>
      <c r="L181" s="132"/>
      <c r="O181" s="158"/>
      <c r="P181" s="158"/>
      <c r="Q181" s="158"/>
      <c r="R181" s="158"/>
      <c r="S181" s="158"/>
      <c r="T181" s="158"/>
      <c r="U181" s="158"/>
      <c r="V181" s="158"/>
      <c r="W181" s="158"/>
    </row>
    <row r="182" spans="2:23" s="68" customFormat="1" x14ac:dyDescent="0.2">
      <c r="B182" s="134"/>
      <c r="C182" s="154"/>
      <c r="D182" s="154"/>
      <c r="E182" s="154"/>
      <c r="F182" s="154"/>
      <c r="G182" s="154"/>
      <c r="H182" s="148"/>
      <c r="I182" s="149"/>
      <c r="J182" s="154"/>
      <c r="K182" s="89"/>
      <c r="L182" s="105"/>
      <c r="O182" s="158"/>
      <c r="P182" s="158"/>
      <c r="Q182" s="158"/>
      <c r="R182" s="158"/>
      <c r="S182" s="158"/>
      <c r="T182" s="158"/>
      <c r="U182" s="158"/>
      <c r="V182" s="158"/>
      <c r="W182" s="158"/>
    </row>
    <row r="183" spans="2:23" s="68" customFormat="1" x14ac:dyDescent="0.2">
      <c r="B183" s="114"/>
      <c r="C183" s="121"/>
      <c r="D183" s="121"/>
      <c r="E183" s="121"/>
      <c r="F183" s="121"/>
      <c r="G183" s="121"/>
      <c r="H183" s="119"/>
      <c r="I183" s="120"/>
      <c r="J183" s="121"/>
      <c r="K183" s="94"/>
      <c r="L183" s="103"/>
      <c r="O183" s="158"/>
      <c r="P183" s="158"/>
      <c r="Q183" s="158"/>
      <c r="R183" s="158"/>
      <c r="S183" s="158"/>
      <c r="T183" s="158"/>
      <c r="U183" s="158"/>
      <c r="V183" s="158"/>
      <c r="W183" s="158"/>
    </row>
    <row r="184" spans="2:23" s="68" customFormat="1" x14ac:dyDescent="0.2">
      <c r="B184" s="141"/>
      <c r="C184" s="123" t="s">
        <v>91</v>
      </c>
      <c r="D184" s="130"/>
      <c r="E184" s="130"/>
      <c r="F184" s="130"/>
      <c r="G184" s="130"/>
      <c r="H184" s="128"/>
      <c r="I184" s="129"/>
      <c r="J184" s="130"/>
      <c r="K184" s="93"/>
      <c r="L184" s="104"/>
      <c r="O184" s="158"/>
      <c r="P184" s="158"/>
      <c r="Q184" s="158"/>
      <c r="R184" s="158"/>
      <c r="S184" s="158"/>
      <c r="T184" s="158"/>
      <c r="U184" s="158"/>
      <c r="V184" s="158"/>
      <c r="W184" s="158"/>
    </row>
    <row r="185" spans="2:23" s="68" customFormat="1" x14ac:dyDescent="0.2">
      <c r="B185" s="122" t="s">
        <v>9</v>
      </c>
      <c r="C185" s="139" t="s">
        <v>23</v>
      </c>
      <c r="D185" s="130"/>
      <c r="E185" s="130"/>
      <c r="F185" s="130"/>
      <c r="G185" s="130"/>
      <c r="H185" s="128"/>
      <c r="I185" s="129"/>
      <c r="J185" s="130"/>
      <c r="K185" s="93"/>
      <c r="L185" s="104"/>
      <c r="O185" s="158"/>
      <c r="P185" s="158"/>
      <c r="Q185" s="158"/>
      <c r="R185" s="158"/>
      <c r="S185" s="158"/>
      <c r="T185" s="158"/>
      <c r="U185" s="158"/>
      <c r="V185" s="158"/>
      <c r="W185" s="158"/>
    </row>
    <row r="186" spans="2:23" s="68" customFormat="1" x14ac:dyDescent="0.2">
      <c r="B186" s="122" t="s">
        <v>9</v>
      </c>
      <c r="C186" s="139" t="s">
        <v>24</v>
      </c>
      <c r="D186" s="130"/>
      <c r="E186" s="130"/>
      <c r="F186" s="130"/>
      <c r="G186" s="130"/>
      <c r="H186" s="128"/>
      <c r="I186" s="129"/>
      <c r="J186" s="130"/>
      <c r="K186" s="93"/>
      <c r="L186" s="104"/>
      <c r="O186" s="158"/>
      <c r="P186" s="158"/>
      <c r="Q186" s="158"/>
      <c r="R186" s="158"/>
      <c r="S186" s="158"/>
      <c r="T186" s="158"/>
      <c r="U186" s="158"/>
      <c r="V186" s="158"/>
      <c r="W186" s="158"/>
    </row>
    <row r="187" spans="2:23" s="68" customFormat="1" x14ac:dyDescent="0.2">
      <c r="B187" s="122" t="s">
        <v>9</v>
      </c>
      <c r="C187" s="139" t="s">
        <v>25</v>
      </c>
      <c r="D187" s="130"/>
      <c r="E187" s="130"/>
      <c r="F187" s="130"/>
      <c r="G187" s="130"/>
      <c r="H187" s="128"/>
      <c r="I187" s="129"/>
      <c r="J187" s="130"/>
      <c r="K187" s="93"/>
      <c r="L187" s="104"/>
      <c r="O187" s="158"/>
      <c r="P187" s="158"/>
      <c r="Q187" s="158"/>
      <c r="R187" s="158"/>
      <c r="S187" s="158"/>
      <c r="T187" s="158"/>
      <c r="U187" s="158"/>
      <c r="V187" s="158"/>
      <c r="W187" s="158"/>
    </row>
    <row r="188" spans="2:23" s="68" customFormat="1" x14ac:dyDescent="0.2">
      <c r="B188" s="122" t="s">
        <v>9</v>
      </c>
      <c r="C188" s="139" t="s">
        <v>92</v>
      </c>
      <c r="D188" s="130"/>
      <c r="E188" s="130"/>
      <c r="F188" s="130"/>
      <c r="G188" s="130"/>
      <c r="H188" s="128"/>
      <c r="I188" s="129"/>
      <c r="J188" s="130"/>
      <c r="K188" s="93"/>
      <c r="L188" s="104"/>
      <c r="O188" s="158"/>
      <c r="P188" s="158"/>
      <c r="Q188" s="158"/>
      <c r="R188" s="158"/>
      <c r="S188" s="158"/>
      <c r="T188" s="158"/>
      <c r="U188" s="158"/>
      <c r="V188" s="158"/>
      <c r="W188" s="158"/>
    </row>
    <row r="189" spans="2:23" s="68" customFormat="1" x14ac:dyDescent="0.2">
      <c r="B189" s="122"/>
      <c r="C189" s="139" t="s">
        <v>26</v>
      </c>
      <c r="D189" s="130"/>
      <c r="E189" s="130"/>
      <c r="F189" s="130"/>
      <c r="G189" s="130"/>
      <c r="H189" s="128"/>
      <c r="I189" s="129"/>
      <c r="J189" s="130"/>
      <c r="K189" s="93"/>
      <c r="L189" s="104"/>
      <c r="O189" s="158"/>
      <c r="P189" s="158"/>
      <c r="Q189" s="158"/>
      <c r="R189" s="158"/>
      <c r="S189" s="158"/>
      <c r="T189" s="158"/>
      <c r="U189" s="158"/>
      <c r="V189" s="158"/>
      <c r="W189" s="158"/>
    </row>
    <row r="190" spans="2:23" s="68" customFormat="1" x14ac:dyDescent="0.2">
      <c r="B190" s="122" t="s">
        <v>9</v>
      </c>
      <c r="C190" s="139" t="s">
        <v>27</v>
      </c>
      <c r="D190" s="130"/>
      <c r="E190" s="130"/>
      <c r="F190" s="130"/>
      <c r="G190" s="130"/>
      <c r="H190" s="128"/>
      <c r="I190" s="129"/>
      <c r="J190" s="130"/>
      <c r="K190" s="93"/>
      <c r="L190" s="104"/>
      <c r="O190" s="158"/>
      <c r="P190" s="158"/>
      <c r="Q190" s="158"/>
      <c r="R190" s="158"/>
      <c r="S190" s="158"/>
      <c r="T190" s="158"/>
      <c r="U190" s="158"/>
      <c r="V190" s="158"/>
      <c r="W190" s="158"/>
    </row>
    <row r="191" spans="2:23" s="68" customFormat="1" x14ac:dyDescent="0.2">
      <c r="B191" s="134"/>
      <c r="C191" s="154"/>
      <c r="D191" s="154"/>
      <c r="E191" s="154"/>
      <c r="F191" s="154"/>
      <c r="G191" s="154"/>
      <c r="H191" s="148"/>
      <c r="I191" s="149"/>
      <c r="J191" s="154"/>
      <c r="K191" s="89"/>
      <c r="L191" s="105"/>
      <c r="O191" s="158"/>
      <c r="P191" s="158"/>
      <c r="Q191" s="158"/>
      <c r="R191" s="158"/>
      <c r="S191" s="158"/>
      <c r="T191" s="158"/>
      <c r="U191" s="158"/>
      <c r="V191" s="158"/>
      <c r="W191" s="158"/>
    </row>
    <row r="192" spans="2:23" s="68" customFormat="1" x14ac:dyDescent="0.2">
      <c r="B192" s="151"/>
      <c r="C192" s="115"/>
      <c r="D192" s="115"/>
      <c r="E192" s="116"/>
      <c r="F192" s="117"/>
      <c r="G192" s="118"/>
      <c r="H192" s="119"/>
      <c r="I192" s="120"/>
      <c r="J192" s="152"/>
      <c r="K192" s="62"/>
      <c r="L192" s="108"/>
      <c r="O192" s="158"/>
      <c r="P192" s="158"/>
      <c r="Q192" s="158"/>
      <c r="R192" s="158"/>
      <c r="S192" s="158"/>
      <c r="T192" s="158"/>
      <c r="U192" s="158"/>
      <c r="V192" s="158"/>
      <c r="W192" s="158"/>
    </row>
    <row r="193" spans="2:23" s="68" customFormat="1" x14ac:dyDescent="0.2">
      <c r="B193" s="141"/>
      <c r="C193" s="123" t="s">
        <v>93</v>
      </c>
      <c r="D193" s="123"/>
      <c r="E193" s="125"/>
      <c r="F193" s="126"/>
      <c r="G193" s="127"/>
      <c r="H193" s="61"/>
      <c r="I193" s="129"/>
      <c r="J193" s="137"/>
      <c r="K193" s="59"/>
      <c r="L193" s="107"/>
      <c r="O193" s="158"/>
      <c r="P193" s="158"/>
      <c r="Q193" s="158"/>
      <c r="R193" s="158"/>
      <c r="S193" s="158"/>
      <c r="T193" s="158"/>
      <c r="U193" s="158"/>
      <c r="V193" s="158"/>
      <c r="W193" s="158"/>
    </row>
    <row r="194" spans="2:23" s="68" customFormat="1" x14ac:dyDescent="0.2">
      <c r="B194" s="122" t="s">
        <v>9</v>
      </c>
      <c r="C194" s="133" t="s">
        <v>94</v>
      </c>
      <c r="D194" s="133"/>
      <c r="E194" s="125"/>
      <c r="F194" s="126"/>
      <c r="G194" s="127"/>
      <c r="H194" s="128"/>
      <c r="I194" s="129"/>
      <c r="J194" s="137"/>
      <c r="K194" s="59"/>
      <c r="L194" s="107"/>
      <c r="O194" s="158"/>
      <c r="P194" s="158"/>
      <c r="Q194" s="158"/>
      <c r="R194" s="158"/>
      <c r="S194" s="158"/>
      <c r="T194" s="158"/>
      <c r="U194" s="158"/>
      <c r="V194" s="158"/>
      <c r="W194" s="158"/>
    </row>
    <row r="195" spans="2:23" s="68" customFormat="1" x14ac:dyDescent="0.2">
      <c r="B195" s="122"/>
      <c r="C195" s="124" t="s">
        <v>114</v>
      </c>
      <c r="D195" s="133"/>
      <c r="E195" s="125"/>
      <c r="F195" s="126"/>
      <c r="G195" s="127"/>
      <c r="H195" s="128"/>
      <c r="I195" s="129"/>
      <c r="J195" s="137"/>
      <c r="K195" s="59"/>
      <c r="L195" s="107"/>
      <c r="O195" s="158"/>
      <c r="P195" s="158"/>
      <c r="Q195" s="158"/>
      <c r="R195" s="158"/>
      <c r="S195" s="158"/>
      <c r="T195" s="158"/>
      <c r="U195" s="158"/>
      <c r="V195" s="158"/>
      <c r="W195" s="158"/>
    </row>
    <row r="196" spans="2:23" s="68" customFormat="1" x14ac:dyDescent="0.2">
      <c r="B196" s="122" t="s">
        <v>9</v>
      </c>
      <c r="C196" s="133" t="s">
        <v>95</v>
      </c>
      <c r="D196" s="133"/>
      <c r="E196" s="125"/>
      <c r="F196" s="126"/>
      <c r="G196" s="127"/>
      <c r="H196" s="128"/>
      <c r="I196" s="129"/>
      <c r="J196" s="137"/>
      <c r="K196" s="59"/>
      <c r="L196" s="107"/>
      <c r="O196" s="158"/>
      <c r="P196" s="158"/>
      <c r="Q196" s="158"/>
      <c r="R196" s="158"/>
      <c r="S196" s="158"/>
      <c r="T196" s="158"/>
      <c r="U196" s="158"/>
      <c r="V196" s="158"/>
      <c r="W196" s="158"/>
    </row>
    <row r="197" spans="2:23" s="68" customFormat="1" x14ac:dyDescent="0.2">
      <c r="B197" s="122"/>
      <c r="C197" s="133" t="s">
        <v>184</v>
      </c>
      <c r="D197" s="133"/>
      <c r="E197" s="125"/>
      <c r="F197" s="126"/>
      <c r="G197" s="127"/>
      <c r="H197" s="128"/>
      <c r="I197" s="129"/>
      <c r="J197" s="137"/>
      <c r="K197" s="59"/>
      <c r="L197" s="107"/>
      <c r="O197" s="158"/>
      <c r="P197" s="158"/>
      <c r="Q197" s="158"/>
      <c r="R197" s="158"/>
      <c r="S197" s="158"/>
      <c r="T197" s="158"/>
      <c r="U197" s="158"/>
      <c r="V197" s="158"/>
      <c r="W197" s="158"/>
    </row>
    <row r="198" spans="2:23" s="68" customFormat="1" x14ac:dyDescent="0.2">
      <c r="B198" s="122"/>
      <c r="C198" s="133" t="s">
        <v>96</v>
      </c>
      <c r="D198" s="133"/>
      <c r="E198" s="125"/>
      <c r="F198" s="126"/>
      <c r="G198" s="127"/>
      <c r="H198" s="128"/>
      <c r="I198" s="129"/>
      <c r="J198" s="137"/>
      <c r="K198" s="59"/>
      <c r="L198" s="107"/>
    </row>
    <row r="199" spans="2:23" s="68" customFormat="1" x14ac:dyDescent="0.2">
      <c r="B199" s="122"/>
      <c r="C199" s="133" t="s">
        <v>97</v>
      </c>
      <c r="D199" s="133"/>
      <c r="E199" s="125"/>
      <c r="F199" s="126"/>
      <c r="G199" s="127"/>
      <c r="H199" s="128"/>
      <c r="I199" s="129"/>
      <c r="J199" s="137"/>
      <c r="K199" s="59"/>
      <c r="L199" s="107"/>
    </row>
    <row r="200" spans="2:23" s="68" customFormat="1" x14ac:dyDescent="0.2">
      <c r="B200" s="122" t="s">
        <v>9</v>
      </c>
      <c r="C200" s="133" t="s">
        <v>98</v>
      </c>
      <c r="D200" s="133"/>
      <c r="E200" s="125"/>
      <c r="F200" s="126"/>
      <c r="G200" s="127"/>
      <c r="H200" s="128"/>
      <c r="I200" s="129"/>
      <c r="J200" s="137"/>
      <c r="K200" s="59"/>
      <c r="L200" s="107"/>
    </row>
    <row r="201" spans="2:23" s="68" customFormat="1" x14ac:dyDescent="0.2">
      <c r="B201" s="122"/>
      <c r="C201" s="133" t="s">
        <v>115</v>
      </c>
      <c r="D201" s="133"/>
      <c r="E201" s="125"/>
      <c r="F201" s="126"/>
      <c r="G201" s="127"/>
      <c r="H201" s="128"/>
      <c r="I201" s="129"/>
      <c r="J201" s="137"/>
      <c r="K201" s="59"/>
      <c r="L201" s="107"/>
    </row>
    <row r="202" spans="2:23" s="68" customFormat="1" x14ac:dyDescent="0.2">
      <c r="B202" s="122" t="s">
        <v>9</v>
      </c>
      <c r="C202" s="133" t="s">
        <v>76</v>
      </c>
      <c r="D202" s="133"/>
      <c r="E202" s="125"/>
      <c r="F202" s="126"/>
      <c r="G202" s="127"/>
      <c r="H202" s="128"/>
      <c r="I202" s="129"/>
      <c r="J202" s="137"/>
      <c r="K202" s="59"/>
      <c r="L202" s="107"/>
    </row>
    <row r="203" spans="2:23" s="68" customFormat="1" x14ac:dyDescent="0.2">
      <c r="B203" s="122" t="s">
        <v>9</v>
      </c>
      <c r="C203" s="133" t="s">
        <v>107</v>
      </c>
      <c r="D203" s="133"/>
      <c r="E203" s="125"/>
      <c r="F203" s="126"/>
      <c r="G203" s="127"/>
      <c r="H203" s="128"/>
      <c r="I203" s="129"/>
      <c r="J203" s="137"/>
      <c r="K203" s="59"/>
      <c r="L203" s="107"/>
    </row>
    <row r="204" spans="2:23" s="68" customFormat="1" x14ac:dyDescent="0.2">
      <c r="B204" s="122" t="s">
        <v>9</v>
      </c>
      <c r="C204" s="133" t="s">
        <v>87</v>
      </c>
      <c r="D204" s="133"/>
      <c r="E204" s="125"/>
      <c r="F204" s="126"/>
      <c r="G204" s="127"/>
      <c r="H204" s="128"/>
      <c r="I204" s="129"/>
      <c r="J204" s="130"/>
      <c r="K204" s="93"/>
      <c r="L204" s="111"/>
    </row>
    <row r="205" spans="2:23" s="68" customFormat="1" x14ac:dyDescent="0.2">
      <c r="B205" s="122"/>
      <c r="C205" s="133" t="s">
        <v>88</v>
      </c>
      <c r="D205" s="133"/>
      <c r="E205" s="125"/>
      <c r="F205" s="126"/>
      <c r="G205" s="127"/>
      <c r="H205" s="128"/>
      <c r="I205" s="129"/>
      <c r="J205" s="130"/>
      <c r="K205" s="93"/>
      <c r="L205" s="111"/>
    </row>
    <row r="206" spans="2:23" s="68" customFormat="1" x14ac:dyDescent="0.2">
      <c r="B206" s="122"/>
      <c r="C206" s="133" t="s">
        <v>89</v>
      </c>
      <c r="D206" s="133"/>
      <c r="E206" s="125"/>
      <c r="F206" s="126"/>
      <c r="G206" s="127"/>
      <c r="H206" s="128"/>
      <c r="I206" s="129"/>
      <c r="J206" s="130"/>
      <c r="K206" s="93"/>
      <c r="L206" s="111"/>
    </row>
    <row r="207" spans="2:23" s="68" customFormat="1" x14ac:dyDescent="0.2">
      <c r="B207" s="122"/>
      <c r="C207" s="133" t="s">
        <v>90</v>
      </c>
      <c r="D207" s="133"/>
      <c r="E207" s="125"/>
      <c r="F207" s="126"/>
      <c r="G207" s="127"/>
      <c r="H207" s="128"/>
      <c r="I207" s="129"/>
      <c r="J207" s="130"/>
      <c r="K207" s="93"/>
      <c r="L207" s="111"/>
    </row>
    <row r="208" spans="2:23" s="68" customFormat="1" x14ac:dyDescent="0.2">
      <c r="B208" s="134"/>
      <c r="C208" s="144"/>
      <c r="D208" s="144"/>
      <c r="E208" s="145"/>
      <c r="F208" s="146"/>
      <c r="G208" s="147"/>
      <c r="H208" s="148"/>
      <c r="I208" s="149"/>
      <c r="J208" s="150"/>
      <c r="K208" s="58"/>
      <c r="L208" s="106"/>
    </row>
    <row r="209" spans="2:12" s="68" customFormat="1" x14ac:dyDescent="0.2">
      <c r="B209" s="114"/>
      <c r="C209" s="115"/>
      <c r="D209" s="115"/>
      <c r="E209" s="116"/>
      <c r="F209" s="117"/>
      <c r="G209" s="118"/>
      <c r="H209" s="119"/>
      <c r="I209" s="120"/>
      <c r="J209" s="152"/>
      <c r="K209" s="62"/>
      <c r="L209" s="108"/>
    </row>
    <row r="210" spans="2:12" s="68" customFormat="1" x14ac:dyDescent="0.2">
      <c r="B210" s="122"/>
      <c r="C210" s="316" t="s">
        <v>99</v>
      </c>
      <c r="D210" s="316"/>
      <c r="E210" s="316"/>
      <c r="F210" s="316"/>
      <c r="G210" s="316"/>
      <c r="H210" s="128"/>
      <c r="I210" s="129"/>
      <c r="J210" s="137"/>
      <c r="K210" s="59"/>
      <c r="L210" s="107"/>
    </row>
    <row r="211" spans="2:12" s="68" customFormat="1" x14ac:dyDescent="0.2">
      <c r="B211" s="122" t="s">
        <v>9</v>
      </c>
      <c r="C211" s="133" t="s">
        <v>10</v>
      </c>
      <c r="D211" s="133"/>
      <c r="E211" s="125"/>
      <c r="F211" s="126"/>
      <c r="G211" s="127"/>
      <c r="H211" s="128"/>
      <c r="I211" s="129"/>
      <c r="J211" s="137"/>
      <c r="K211" s="59"/>
      <c r="L211" s="107"/>
    </row>
    <row r="212" spans="2:12" s="68" customFormat="1" x14ac:dyDescent="0.2">
      <c r="B212" s="138" t="s">
        <v>9</v>
      </c>
      <c r="C212" s="242" t="s">
        <v>198</v>
      </c>
      <c r="D212" s="242"/>
      <c r="E212" s="140"/>
      <c r="F212" s="99"/>
      <c r="G212" s="98"/>
      <c r="H212" s="95"/>
      <c r="I212" s="95"/>
      <c r="J212" s="95"/>
      <c r="K212" s="57"/>
      <c r="L212" s="107"/>
    </row>
    <row r="213" spans="2:12" s="68" customFormat="1" x14ac:dyDescent="0.2">
      <c r="B213" s="138"/>
      <c r="C213" s="242" t="s">
        <v>199</v>
      </c>
      <c r="D213" s="242"/>
      <c r="E213" s="140"/>
      <c r="F213" s="99"/>
      <c r="G213" s="98"/>
      <c r="H213" s="95"/>
      <c r="I213" s="95"/>
      <c r="J213" s="95"/>
      <c r="K213" s="57"/>
      <c r="L213" s="107"/>
    </row>
    <row r="214" spans="2:12" x14ac:dyDescent="0.2">
      <c r="B214" s="138" t="s">
        <v>9</v>
      </c>
      <c r="C214" s="133" t="s">
        <v>100</v>
      </c>
      <c r="D214" s="133"/>
      <c r="E214" s="125"/>
      <c r="F214" s="126"/>
      <c r="G214" s="127"/>
      <c r="H214" s="128"/>
      <c r="I214" s="129"/>
      <c r="J214" s="130"/>
      <c r="K214" s="93"/>
      <c r="L214" s="111"/>
    </row>
    <row r="215" spans="2:12" x14ac:dyDescent="0.2">
      <c r="B215" s="134"/>
      <c r="C215" s="144"/>
      <c r="D215" s="144"/>
      <c r="E215" s="145"/>
      <c r="F215" s="146"/>
      <c r="G215" s="147"/>
      <c r="H215" s="148"/>
      <c r="I215" s="149"/>
      <c r="J215" s="154"/>
      <c r="K215" s="89"/>
      <c r="L215" s="112"/>
    </row>
  </sheetData>
  <sheetProtection algorithmName="SHA-512" hashValue="zLaveqYYuWPZ+ZNmqpWoQ9CBn5ZdI8D2Fen5Q4TnHCW0JvT+WZA49MRGpW3+2eWy7JGURrJK7yRfqREHLHtfKw==" saltValue="O2l4NRZ26Byvyngjvmqfwg==" spinCount="100000" sheet="1" objects="1" scenarios="1" selectLockedCells="1"/>
  <mergeCells count="20">
    <mergeCell ref="A1:M3"/>
    <mergeCell ref="C5:C6"/>
    <mergeCell ref="K4:M6"/>
    <mergeCell ref="D10:J10"/>
    <mergeCell ref="A4:A6"/>
    <mergeCell ref="A10:A14"/>
    <mergeCell ref="D4:J4"/>
    <mergeCell ref="A8:A9"/>
    <mergeCell ref="D8:J8"/>
    <mergeCell ref="K8:M9"/>
    <mergeCell ref="D9:J9"/>
    <mergeCell ref="K10:M14"/>
    <mergeCell ref="B5:B6"/>
    <mergeCell ref="C210:G210"/>
    <mergeCell ref="A21:A30"/>
    <mergeCell ref="D11:J11"/>
    <mergeCell ref="D19:I19"/>
    <mergeCell ref="D16:I16"/>
    <mergeCell ref="D12:J12"/>
    <mergeCell ref="D14:J14"/>
  </mergeCells>
  <conditionalFormatting sqref="D14:J14">
    <cfRule type="expression" dxfId="6" priority="7">
      <formula>$D$14=""</formula>
    </cfRule>
  </conditionalFormatting>
  <conditionalFormatting sqref="D12:J12">
    <cfRule type="expression" dxfId="5" priority="5">
      <formula>$D$12=""</formula>
    </cfRule>
  </conditionalFormatting>
  <conditionalFormatting sqref="D10:J10">
    <cfRule type="expression" dxfId="4" priority="4">
      <formula>$D$10=""</formula>
    </cfRule>
  </conditionalFormatting>
  <conditionalFormatting sqref="D8:J8">
    <cfRule type="expression" dxfId="3" priority="2">
      <formula>$D$8=""</formula>
    </cfRule>
  </conditionalFormatting>
  <conditionalFormatting sqref="D16:I16">
    <cfRule type="expression" dxfId="2" priority="1">
      <formula>$D$16=""</formula>
    </cfRule>
  </conditionalFormatting>
  <pageMargins left="0.74803149606299213" right="0.55118110236220474" top="0.98425196850393704" bottom="0.98425196850393704" header="0" footer="0"/>
  <pageSetup paperSize="9" scale="75" fitToHeight="0" orientation="portrait" r:id="rId1"/>
  <headerFooter alignWithMargins="0">
    <oddHeader>&amp;R&amp;F</oddHeader>
    <oddFooter>Stran &amp;P od &amp;N</oddFooter>
  </headerFooter>
  <rowBreaks count="1" manualBreakCount="1">
    <brk id="3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9"/>
  <sheetViews>
    <sheetView view="pageBreakPreview" topLeftCell="A7" zoomScale="80" zoomScaleNormal="100" zoomScaleSheetLayoutView="80" workbookViewId="0">
      <selection activeCell="C26" sqref="C26"/>
    </sheetView>
  </sheetViews>
  <sheetFormatPr defaultRowHeight="14.25" x14ac:dyDescent="0.2"/>
  <cols>
    <col min="1" max="1" width="9" style="65"/>
    <col min="2" max="2" width="58.25" style="65" customWidth="1"/>
    <col min="3" max="3" width="4.125" style="65" customWidth="1"/>
    <col min="4" max="4" width="7.875" style="65" customWidth="1"/>
    <col min="5" max="5" width="3.75" style="65" customWidth="1"/>
    <col min="6" max="6" width="2.625" style="65" customWidth="1"/>
    <col min="7" max="8" width="7.875" style="191" customWidth="1"/>
    <col min="9" max="9" width="8.625" style="191" customWidth="1"/>
    <col min="10" max="10" width="8.875" style="191" customWidth="1"/>
    <col min="11" max="16384" width="9" style="65"/>
  </cols>
  <sheetData>
    <row r="1" spans="1:10" ht="15.75" x14ac:dyDescent="0.25">
      <c r="A1" s="177" t="s">
        <v>53</v>
      </c>
      <c r="B1" s="178" t="s">
        <v>200</v>
      </c>
      <c r="C1" s="197"/>
      <c r="D1" s="197"/>
      <c r="E1" s="198"/>
      <c r="F1" s="179"/>
      <c r="G1" s="199"/>
      <c r="H1" s="199"/>
      <c r="I1" s="199"/>
      <c r="J1" s="209"/>
    </row>
    <row r="2" spans="1:10" ht="15.75" x14ac:dyDescent="0.25">
      <c r="A2" s="200"/>
      <c r="B2" s="201"/>
      <c r="C2" s="202"/>
      <c r="D2" s="202"/>
      <c r="E2" s="203"/>
      <c r="F2" s="204"/>
      <c r="G2" s="205"/>
      <c r="H2" s="205"/>
      <c r="I2" s="205"/>
      <c r="J2" s="205"/>
    </row>
    <row r="3" spans="1:10" ht="15" customHeight="1" x14ac:dyDescent="0.2">
      <c r="A3" s="17"/>
      <c r="B3" s="56" t="s">
        <v>117</v>
      </c>
      <c r="C3" s="72"/>
      <c r="D3" s="72"/>
      <c r="E3" s="73"/>
      <c r="F3" s="206"/>
      <c r="G3" s="207"/>
      <c r="H3" s="207"/>
      <c r="I3" s="207"/>
      <c r="J3" s="207"/>
    </row>
    <row r="4" spans="1:10" ht="15" customHeight="1" x14ac:dyDescent="0.2">
      <c r="A4" s="17"/>
      <c r="B4" s="56" t="s">
        <v>116</v>
      </c>
      <c r="C4" s="72"/>
      <c r="D4" s="72"/>
      <c r="E4" s="73"/>
    </row>
    <row r="5" spans="1:10" ht="15" customHeight="1" x14ac:dyDescent="0.2">
      <c r="A5" s="17"/>
      <c r="B5" s="56" t="s">
        <v>118</v>
      </c>
      <c r="C5" s="72"/>
      <c r="D5" s="72"/>
      <c r="E5" s="73"/>
    </row>
    <row r="6" spans="1:10" ht="15" customHeight="1" x14ac:dyDescent="0.2">
      <c r="A6" s="17"/>
      <c r="B6" s="56" t="s">
        <v>119</v>
      </c>
      <c r="C6" s="72"/>
      <c r="D6" s="72"/>
      <c r="E6" s="73"/>
    </row>
    <row r="7" spans="1:10" ht="15" customHeight="1" x14ac:dyDescent="0.2">
      <c r="A7" s="17"/>
      <c r="B7" s="56" t="s">
        <v>120</v>
      </c>
      <c r="C7" s="72"/>
      <c r="D7" s="72"/>
      <c r="E7" s="73"/>
    </row>
    <row r="8" spans="1:10" ht="15" customHeight="1" x14ac:dyDescent="0.2">
      <c r="A8" s="17"/>
      <c r="B8" s="18"/>
      <c r="C8" s="72"/>
      <c r="D8" s="72"/>
      <c r="E8" s="73"/>
    </row>
    <row r="9" spans="1:10" ht="15" customHeight="1" x14ac:dyDescent="0.2">
      <c r="A9" s="34"/>
      <c r="B9" s="36" t="s">
        <v>28</v>
      </c>
      <c r="C9" s="72"/>
      <c r="D9" s="72"/>
      <c r="E9" s="73"/>
    </row>
    <row r="10" spans="1:10" ht="15" customHeight="1" x14ac:dyDescent="0.2">
      <c r="A10" s="35" t="s">
        <v>29</v>
      </c>
      <c r="B10" s="36" t="s">
        <v>33</v>
      </c>
      <c r="C10" s="72"/>
      <c r="D10" s="72"/>
      <c r="E10" s="73"/>
    </row>
    <row r="11" spans="1:10" ht="15" customHeight="1" x14ac:dyDescent="0.2">
      <c r="A11" s="35" t="s">
        <v>29</v>
      </c>
      <c r="B11" s="36" t="s">
        <v>35</v>
      </c>
      <c r="C11" s="72"/>
      <c r="D11" s="72"/>
      <c r="E11" s="73"/>
    </row>
    <row r="12" spans="1:10" ht="15" customHeight="1" x14ac:dyDescent="0.2">
      <c r="A12" s="35"/>
      <c r="B12" s="36" t="s">
        <v>34</v>
      </c>
      <c r="C12" s="72"/>
      <c r="D12" s="72"/>
      <c r="E12" s="73"/>
    </row>
    <row r="13" spans="1:10" ht="15" customHeight="1" x14ac:dyDescent="0.2">
      <c r="A13" s="35" t="s">
        <v>29</v>
      </c>
      <c r="B13" s="36" t="s">
        <v>36</v>
      </c>
      <c r="C13" s="72"/>
      <c r="D13" s="72"/>
      <c r="E13" s="73"/>
    </row>
    <row r="14" spans="1:10" ht="15" customHeight="1" x14ac:dyDescent="0.2">
      <c r="A14" s="35"/>
      <c r="B14" s="36" t="s">
        <v>37</v>
      </c>
      <c r="C14" s="72"/>
      <c r="D14" s="72"/>
      <c r="E14" s="73"/>
    </row>
    <row r="15" spans="1:10" ht="15" customHeight="1" x14ac:dyDescent="0.2">
      <c r="A15" s="35" t="s">
        <v>29</v>
      </c>
      <c r="B15" s="36" t="s">
        <v>50</v>
      </c>
      <c r="C15" s="72"/>
      <c r="D15" s="72"/>
      <c r="E15" s="73"/>
    </row>
    <row r="16" spans="1:10" ht="15" customHeight="1" x14ac:dyDescent="0.2">
      <c r="A16" s="35" t="s">
        <v>29</v>
      </c>
      <c r="B16" s="36" t="s">
        <v>30</v>
      </c>
      <c r="C16" s="72"/>
      <c r="D16" s="72"/>
      <c r="E16" s="73"/>
    </row>
    <row r="17" spans="1:11" ht="15" customHeight="1" x14ac:dyDescent="0.2">
      <c r="A17" s="35" t="s">
        <v>29</v>
      </c>
      <c r="B17" s="36" t="s">
        <v>38</v>
      </c>
      <c r="C17" s="72"/>
      <c r="D17" s="72"/>
      <c r="E17" s="73"/>
    </row>
    <row r="18" spans="1:11" ht="15" customHeight="1" x14ac:dyDescent="0.2">
      <c r="A18" s="35" t="s">
        <v>29</v>
      </c>
      <c r="B18" s="36" t="s">
        <v>31</v>
      </c>
      <c r="C18" s="72"/>
      <c r="D18" s="72"/>
      <c r="E18" s="73"/>
    </row>
    <row r="19" spans="1:11" ht="15" customHeight="1" x14ac:dyDescent="0.2">
      <c r="A19" s="35" t="s">
        <v>29</v>
      </c>
      <c r="B19" s="36" t="s">
        <v>32</v>
      </c>
      <c r="C19" s="72"/>
      <c r="D19" s="72"/>
      <c r="E19" s="73"/>
    </row>
    <row r="20" spans="1:11" ht="15" customHeight="1" x14ac:dyDescent="0.2">
      <c r="A20" s="17"/>
      <c r="B20" s="19"/>
      <c r="C20" s="72"/>
      <c r="D20" s="72"/>
      <c r="E20" s="73"/>
    </row>
    <row r="21" spans="1:11" ht="27" customHeight="1" x14ac:dyDescent="0.2">
      <c r="A21" s="55"/>
      <c r="B21" s="54" t="s">
        <v>7</v>
      </c>
      <c r="C21" s="54"/>
      <c r="D21" s="53" t="s">
        <v>122</v>
      </c>
      <c r="E21" s="53"/>
      <c r="F21" s="53"/>
      <c r="G21" s="53" t="s">
        <v>214</v>
      </c>
      <c r="H21" s="53"/>
      <c r="I21" s="53" t="s">
        <v>218</v>
      </c>
      <c r="J21" s="53" t="s">
        <v>219</v>
      </c>
    </row>
    <row r="22" spans="1:11" ht="15" customHeight="1" x14ac:dyDescent="0.2">
      <c r="A22" s="74"/>
      <c r="B22" s="75"/>
      <c r="C22" s="72"/>
      <c r="D22" s="76"/>
      <c r="E22" s="73"/>
    </row>
    <row r="23" spans="1:11" ht="15" customHeight="1" x14ac:dyDescent="0.25">
      <c r="A23" s="182">
        <v>1</v>
      </c>
      <c r="B23" s="315" t="s">
        <v>201</v>
      </c>
      <c r="C23" s="211"/>
      <c r="D23" s="212"/>
      <c r="E23" s="213"/>
      <c r="F23" s="183"/>
      <c r="G23" s="193"/>
      <c r="H23" s="193"/>
      <c r="I23" s="193"/>
      <c r="J23" s="219"/>
    </row>
    <row r="24" spans="1:11" ht="15" customHeight="1" x14ac:dyDescent="0.25">
      <c r="A24" s="184"/>
      <c r="B24" s="263" t="s">
        <v>194</v>
      </c>
      <c r="C24" s="214"/>
      <c r="D24" s="215"/>
      <c r="E24" s="216"/>
      <c r="F24" s="185"/>
      <c r="G24" s="194"/>
      <c r="H24" s="194"/>
      <c r="I24" s="194"/>
      <c r="J24" s="220"/>
    </row>
    <row r="25" spans="1:11" ht="15" customHeight="1" x14ac:dyDescent="0.25">
      <c r="A25" s="20"/>
      <c r="B25" s="29"/>
      <c r="C25" s="22"/>
      <c r="D25" s="23"/>
      <c r="E25" s="73"/>
    </row>
    <row r="26" spans="1:11" ht="15" customHeight="1" x14ac:dyDescent="0.2">
      <c r="A26" s="172" t="s">
        <v>137</v>
      </c>
      <c r="B26" s="155" t="s">
        <v>128</v>
      </c>
      <c r="C26" s="51"/>
      <c r="D26" s="155" t="s">
        <v>248</v>
      </c>
      <c r="E26" s="48"/>
    </row>
    <row r="27" spans="1:11" ht="15" customHeight="1" x14ac:dyDescent="0.2">
      <c r="A27" s="49"/>
      <c r="B27" s="155" t="s">
        <v>249</v>
      </c>
      <c r="C27" s="174"/>
      <c r="D27" s="156"/>
      <c r="E27" s="48"/>
    </row>
    <row r="28" spans="1:11" ht="15" customHeight="1" x14ac:dyDescent="0.2">
      <c r="A28" s="172" t="s">
        <v>138</v>
      </c>
      <c r="B28" s="155" t="s">
        <v>129</v>
      </c>
      <c r="C28" s="51"/>
      <c r="D28" s="155" t="s">
        <v>248</v>
      </c>
      <c r="E28" s="48"/>
    </row>
    <row r="29" spans="1:11" ht="15" customHeight="1" x14ac:dyDescent="0.2">
      <c r="A29" s="49"/>
      <c r="B29" s="46" t="s">
        <v>250</v>
      </c>
      <c r="C29" s="175"/>
      <c r="D29" s="46"/>
      <c r="E29" s="48"/>
    </row>
    <row r="30" spans="1:11" ht="15" customHeight="1" x14ac:dyDescent="0.2">
      <c r="A30" s="172" t="s">
        <v>139</v>
      </c>
      <c r="B30" s="46" t="s">
        <v>127</v>
      </c>
      <c r="C30" s="51"/>
      <c r="D30" s="46" t="s">
        <v>126</v>
      </c>
      <c r="E30" s="48"/>
    </row>
    <row r="31" spans="1:11" ht="15" customHeight="1" x14ac:dyDescent="0.2">
      <c r="A31" s="49"/>
      <c r="B31" s="46" t="s">
        <v>256</v>
      </c>
      <c r="C31" s="176"/>
      <c r="D31" s="48"/>
      <c r="E31" s="48"/>
    </row>
    <row r="32" spans="1:11" ht="15" customHeight="1" x14ac:dyDescent="0.2">
      <c r="A32" s="172" t="s">
        <v>140</v>
      </c>
      <c r="B32" s="46" t="s">
        <v>125</v>
      </c>
      <c r="C32" s="51"/>
      <c r="D32" s="46" t="s">
        <v>121</v>
      </c>
      <c r="E32" s="48"/>
      <c r="K32" s="246"/>
    </row>
    <row r="33" spans="1:11" ht="15" customHeight="1" x14ac:dyDescent="0.2">
      <c r="A33" s="49"/>
      <c r="B33" s="46" t="s">
        <v>251</v>
      </c>
      <c r="C33" s="176"/>
      <c r="D33" s="48"/>
      <c r="E33" s="48"/>
      <c r="K33" s="246"/>
    </row>
    <row r="34" spans="1:11" ht="15" customHeight="1" x14ac:dyDescent="0.2">
      <c r="A34" s="172" t="s">
        <v>141</v>
      </c>
      <c r="B34" s="46" t="s">
        <v>123</v>
      </c>
      <c r="C34" s="51"/>
      <c r="D34" s="46" t="s">
        <v>43</v>
      </c>
      <c r="E34" s="48"/>
    </row>
    <row r="35" spans="1:11" ht="15" customHeight="1" x14ac:dyDescent="0.2">
      <c r="A35" s="49"/>
      <c r="B35" s="46" t="s">
        <v>252</v>
      </c>
      <c r="C35" s="176"/>
      <c r="D35" s="48"/>
      <c r="E35" s="48"/>
    </row>
    <row r="36" spans="1:11" ht="15" customHeight="1" x14ac:dyDescent="0.2">
      <c r="A36" s="172" t="s">
        <v>142</v>
      </c>
      <c r="B36" s="46" t="s">
        <v>124</v>
      </c>
      <c r="C36" s="51"/>
      <c r="D36" s="46" t="s">
        <v>43</v>
      </c>
      <c r="E36" s="48"/>
      <c r="K36" s="246"/>
    </row>
    <row r="37" spans="1:11" ht="15" customHeight="1" x14ac:dyDescent="0.2">
      <c r="A37" s="49"/>
      <c r="B37" s="46" t="s">
        <v>253</v>
      </c>
      <c r="C37" s="47"/>
      <c r="D37" s="48"/>
      <c r="E37" s="48"/>
    </row>
    <row r="38" spans="1:11" ht="15" customHeight="1" x14ac:dyDescent="0.25">
      <c r="A38" s="52" t="s">
        <v>143</v>
      </c>
      <c r="B38" s="46" t="s">
        <v>189</v>
      </c>
      <c r="C38" s="22"/>
      <c r="D38" s="192" t="s">
        <v>3</v>
      </c>
      <c r="E38" s="73"/>
      <c r="G38" s="195">
        <v>10</v>
      </c>
      <c r="H38" s="65"/>
      <c r="I38" s="51"/>
      <c r="J38" s="210">
        <f>G38*I38</f>
        <v>0</v>
      </c>
      <c r="K38" s="246"/>
    </row>
    <row r="39" spans="1:11" ht="15" customHeight="1" x14ac:dyDescent="0.25">
      <c r="A39" s="52"/>
      <c r="B39" s="46"/>
      <c r="C39" s="22"/>
      <c r="D39" s="23"/>
      <c r="E39" s="73"/>
    </row>
    <row r="40" spans="1:11" ht="15" customHeight="1" x14ac:dyDescent="0.25">
      <c r="A40" s="20"/>
      <c r="B40" s="245" t="s">
        <v>190</v>
      </c>
      <c r="C40" s="22"/>
      <c r="D40" s="191"/>
      <c r="E40" s="73"/>
    </row>
    <row r="41" spans="1:11" ht="15" customHeight="1" x14ac:dyDescent="0.25">
      <c r="A41" s="20"/>
      <c r="B41" s="249" t="s">
        <v>229</v>
      </c>
      <c r="C41" s="22"/>
      <c r="D41" s="191"/>
      <c r="E41" s="73"/>
    </row>
    <row r="42" spans="1:11" ht="15" customHeight="1" x14ac:dyDescent="0.25">
      <c r="A42" s="20"/>
      <c r="B42" s="249" t="s">
        <v>51</v>
      </c>
      <c r="C42" s="22"/>
      <c r="D42" s="191"/>
      <c r="E42" s="73"/>
    </row>
    <row r="43" spans="1:11" ht="15" customHeight="1" x14ac:dyDescent="0.25">
      <c r="A43" s="24"/>
      <c r="B43" s="51"/>
      <c r="C43" s="25"/>
      <c r="D43" s="191"/>
      <c r="E43" s="73"/>
      <c r="K43" s="248"/>
    </row>
    <row r="44" spans="1:11" ht="15" customHeight="1" x14ac:dyDescent="0.25">
      <c r="A44" s="28" t="s">
        <v>21</v>
      </c>
      <c r="B44" s="26" t="s">
        <v>22</v>
      </c>
      <c r="C44" s="27"/>
      <c r="D44" s="192" t="s">
        <v>3</v>
      </c>
      <c r="G44" s="195">
        <v>17</v>
      </c>
      <c r="I44" s="51"/>
      <c r="J44" s="210">
        <f>G44*I44</f>
        <v>0</v>
      </c>
    </row>
    <row r="45" spans="1:11" ht="15" customHeight="1" x14ac:dyDescent="0.25">
      <c r="A45" s="28"/>
      <c r="B45" s="26"/>
      <c r="C45" s="27"/>
      <c r="G45" s="192"/>
      <c r="H45" s="195"/>
      <c r="I45" s="195"/>
      <c r="J45" s="210"/>
    </row>
    <row r="46" spans="1:11" ht="15" customHeight="1" x14ac:dyDescent="0.25">
      <c r="A46" s="28"/>
      <c r="B46" s="26"/>
      <c r="C46" s="27"/>
      <c r="G46" s="192"/>
      <c r="H46" s="195"/>
      <c r="I46" s="195"/>
      <c r="J46" s="210"/>
    </row>
    <row r="47" spans="1:11" ht="15" customHeight="1" x14ac:dyDescent="0.25">
      <c r="A47" s="182">
        <v>2</v>
      </c>
      <c r="B47" s="315" t="s">
        <v>201</v>
      </c>
      <c r="C47" s="211"/>
      <c r="D47" s="212"/>
      <c r="E47" s="213"/>
      <c r="F47" s="183"/>
      <c r="G47" s="193"/>
      <c r="H47" s="193"/>
      <c r="I47" s="193"/>
      <c r="J47" s="219"/>
    </row>
    <row r="48" spans="1:11" ht="15" customHeight="1" x14ac:dyDescent="0.25">
      <c r="A48" s="184"/>
      <c r="B48" s="263" t="s">
        <v>195</v>
      </c>
      <c r="C48" s="214"/>
      <c r="D48" s="215"/>
      <c r="E48" s="216"/>
      <c r="F48" s="185"/>
      <c r="G48" s="194"/>
      <c r="H48" s="194"/>
      <c r="I48" s="194"/>
      <c r="J48" s="220"/>
    </row>
    <row r="49" spans="1:10" ht="15" customHeight="1" x14ac:dyDescent="0.25">
      <c r="A49" s="28"/>
      <c r="B49" s="26"/>
      <c r="C49" s="27"/>
      <c r="G49" s="192"/>
      <c r="H49" s="195"/>
      <c r="I49" s="195"/>
      <c r="J49" s="210"/>
    </row>
    <row r="50" spans="1:10" ht="15" customHeight="1" x14ac:dyDescent="0.2">
      <c r="A50" s="172" t="s">
        <v>137</v>
      </c>
      <c r="B50" s="155" t="s">
        <v>128</v>
      </c>
      <c r="C50" s="51"/>
      <c r="D50" s="155" t="s">
        <v>248</v>
      </c>
      <c r="E50" s="48"/>
    </row>
    <row r="51" spans="1:10" ht="15" customHeight="1" x14ac:dyDescent="0.2">
      <c r="A51" s="49"/>
      <c r="B51" s="155" t="s">
        <v>249</v>
      </c>
      <c r="C51" s="174"/>
      <c r="D51" s="156"/>
      <c r="E51" s="48"/>
    </row>
    <row r="52" spans="1:10" ht="15" customHeight="1" x14ac:dyDescent="0.2">
      <c r="A52" s="172" t="s">
        <v>138</v>
      </c>
      <c r="B52" s="155" t="s">
        <v>129</v>
      </c>
      <c r="C52" s="51"/>
      <c r="D52" s="155" t="s">
        <v>248</v>
      </c>
      <c r="E52" s="48"/>
    </row>
    <row r="53" spans="1:10" ht="15" customHeight="1" x14ac:dyDescent="0.2">
      <c r="A53" s="49"/>
      <c r="B53" s="46" t="s">
        <v>250</v>
      </c>
      <c r="C53" s="175"/>
      <c r="D53" s="46"/>
      <c r="E53" s="48"/>
    </row>
    <row r="54" spans="1:10" ht="15" customHeight="1" x14ac:dyDescent="0.2">
      <c r="A54" s="172" t="s">
        <v>139</v>
      </c>
      <c r="B54" s="46" t="s">
        <v>127</v>
      </c>
      <c r="C54" s="51"/>
      <c r="D54" s="46" t="s">
        <v>126</v>
      </c>
      <c r="E54" s="48"/>
    </row>
    <row r="55" spans="1:10" ht="15" customHeight="1" x14ac:dyDescent="0.2">
      <c r="A55" s="49"/>
      <c r="B55" s="46" t="s">
        <v>256</v>
      </c>
      <c r="C55" s="176"/>
      <c r="D55" s="48"/>
      <c r="E55" s="48"/>
    </row>
    <row r="56" spans="1:10" ht="15" customHeight="1" x14ac:dyDescent="0.2">
      <c r="A56" s="172" t="s">
        <v>140</v>
      </c>
      <c r="B56" s="46" t="s">
        <v>125</v>
      </c>
      <c r="C56" s="51"/>
      <c r="D56" s="46" t="s">
        <v>121</v>
      </c>
      <c r="E56" s="48"/>
    </row>
    <row r="57" spans="1:10" ht="15" customHeight="1" x14ac:dyDescent="0.2">
      <c r="A57" s="49"/>
      <c r="B57" s="46" t="s">
        <v>251</v>
      </c>
      <c r="C57" s="176"/>
      <c r="D57" s="48"/>
      <c r="E57" s="48"/>
    </row>
    <row r="58" spans="1:10" ht="15" customHeight="1" x14ac:dyDescent="0.2">
      <c r="A58" s="172" t="s">
        <v>141</v>
      </c>
      <c r="B58" s="46" t="s">
        <v>123</v>
      </c>
      <c r="C58" s="51"/>
      <c r="D58" s="46" t="s">
        <v>43</v>
      </c>
      <c r="E58" s="48"/>
    </row>
    <row r="59" spans="1:10" ht="15" customHeight="1" x14ac:dyDescent="0.2">
      <c r="A59" s="49"/>
      <c r="B59" s="46" t="s">
        <v>252</v>
      </c>
      <c r="C59" s="176"/>
      <c r="D59" s="48"/>
      <c r="E59" s="48"/>
    </row>
    <row r="60" spans="1:10" ht="15" customHeight="1" x14ac:dyDescent="0.2">
      <c r="A60" s="172" t="s">
        <v>142</v>
      </c>
      <c r="B60" s="46" t="s">
        <v>124</v>
      </c>
      <c r="C60" s="51"/>
      <c r="D60" s="46" t="s">
        <v>43</v>
      </c>
      <c r="E60" s="48"/>
    </row>
    <row r="61" spans="1:10" ht="15" customHeight="1" x14ac:dyDescent="0.2">
      <c r="A61" s="49"/>
      <c r="B61" s="46" t="s">
        <v>253</v>
      </c>
      <c r="C61" s="47"/>
      <c r="D61" s="48"/>
      <c r="E61" s="48"/>
    </row>
    <row r="62" spans="1:10" ht="15" customHeight="1" x14ac:dyDescent="0.25">
      <c r="A62" s="52" t="s">
        <v>143</v>
      </c>
      <c r="B62" s="46" t="s">
        <v>189</v>
      </c>
      <c r="C62" s="22"/>
      <c r="D62" s="192" t="s">
        <v>3</v>
      </c>
      <c r="E62" s="73"/>
      <c r="G62" s="195">
        <v>50</v>
      </c>
      <c r="H62" s="65"/>
      <c r="I62" s="51"/>
      <c r="J62" s="210">
        <f>G62*I62</f>
        <v>0</v>
      </c>
    </row>
    <row r="63" spans="1:10" ht="15" customHeight="1" x14ac:dyDescent="0.25">
      <c r="A63" s="20"/>
      <c r="B63" s="37"/>
      <c r="C63" s="22"/>
      <c r="D63" s="191"/>
      <c r="E63" s="73"/>
      <c r="H63" s="65"/>
    </row>
    <row r="64" spans="1:10" ht="15" customHeight="1" x14ac:dyDescent="0.25">
      <c r="A64" s="20"/>
      <c r="B64" s="245" t="s">
        <v>190</v>
      </c>
      <c r="C64" s="22"/>
      <c r="D64" s="191"/>
      <c r="E64" s="73"/>
      <c r="H64" s="65"/>
    </row>
    <row r="65" spans="1:10" ht="15" customHeight="1" x14ac:dyDescent="0.25">
      <c r="A65" s="20"/>
      <c r="B65" s="249" t="s">
        <v>188</v>
      </c>
      <c r="C65" s="22"/>
      <c r="D65" s="191"/>
      <c r="E65" s="73"/>
      <c r="H65" s="65"/>
    </row>
    <row r="66" spans="1:10" ht="15" customHeight="1" x14ac:dyDescent="0.25">
      <c r="A66" s="20"/>
      <c r="B66" s="249" t="s">
        <v>51</v>
      </c>
      <c r="C66" s="22"/>
      <c r="D66" s="191"/>
      <c r="E66" s="73"/>
      <c r="H66" s="65"/>
    </row>
    <row r="67" spans="1:10" ht="15" customHeight="1" x14ac:dyDescent="0.25">
      <c r="A67" s="24"/>
      <c r="B67" s="51"/>
      <c r="C67" s="25"/>
      <c r="D67" s="191"/>
      <c r="E67" s="73"/>
      <c r="H67" s="65"/>
    </row>
    <row r="68" spans="1:10" ht="15" customHeight="1" x14ac:dyDescent="0.25">
      <c r="A68" s="28" t="s">
        <v>21</v>
      </c>
      <c r="B68" s="26" t="s">
        <v>22</v>
      </c>
      <c r="C68" s="27"/>
      <c r="D68" s="192" t="s">
        <v>3</v>
      </c>
      <c r="G68" s="195">
        <v>154</v>
      </c>
      <c r="H68" s="65"/>
      <c r="I68" s="51"/>
      <c r="J68" s="210">
        <f>G68*I68</f>
        <v>0</v>
      </c>
    </row>
    <row r="69" spans="1:10" ht="15" customHeight="1" x14ac:dyDescent="0.25">
      <c r="A69" s="28"/>
      <c r="B69" s="26"/>
      <c r="C69" s="27"/>
      <c r="G69" s="192"/>
      <c r="H69" s="195"/>
      <c r="I69" s="195"/>
      <c r="J69" s="210"/>
    </row>
    <row r="70" spans="1:10" ht="15" customHeight="1" x14ac:dyDescent="0.25">
      <c r="A70" s="182">
        <v>3</v>
      </c>
      <c r="B70" s="315" t="s">
        <v>201</v>
      </c>
      <c r="C70" s="211"/>
      <c r="D70" s="212"/>
      <c r="E70" s="213"/>
      <c r="F70" s="183"/>
      <c r="G70" s="193"/>
      <c r="H70" s="193"/>
      <c r="I70" s="193"/>
      <c r="J70" s="219"/>
    </row>
    <row r="71" spans="1:10" ht="15" customHeight="1" x14ac:dyDescent="0.25">
      <c r="A71" s="184"/>
      <c r="B71" s="263" t="s">
        <v>196</v>
      </c>
      <c r="C71" s="214"/>
      <c r="D71" s="215"/>
      <c r="E71" s="216"/>
      <c r="F71" s="185"/>
      <c r="G71" s="194"/>
      <c r="H71" s="194"/>
      <c r="I71" s="194"/>
      <c r="J71" s="220"/>
    </row>
    <row r="72" spans="1:10" ht="15" customHeight="1" x14ac:dyDescent="0.25">
      <c r="A72" s="28"/>
      <c r="B72" s="26"/>
      <c r="C72" s="27"/>
      <c r="G72" s="192"/>
      <c r="H72" s="195"/>
      <c r="I72" s="195"/>
      <c r="J72" s="210"/>
    </row>
    <row r="73" spans="1:10" ht="15" customHeight="1" x14ac:dyDescent="0.2">
      <c r="A73" s="172" t="s">
        <v>137</v>
      </c>
      <c r="B73" s="155" t="s">
        <v>128</v>
      </c>
      <c r="C73" s="51"/>
      <c r="D73" s="155" t="s">
        <v>248</v>
      </c>
      <c r="E73" s="48"/>
    </row>
    <row r="74" spans="1:10" ht="15" customHeight="1" x14ac:dyDescent="0.2">
      <c r="A74" s="49"/>
      <c r="B74" s="155" t="s">
        <v>249</v>
      </c>
      <c r="C74" s="174"/>
      <c r="D74" s="156"/>
      <c r="E74" s="48"/>
    </row>
    <row r="75" spans="1:10" ht="15" customHeight="1" x14ac:dyDescent="0.2">
      <c r="A75" s="172" t="s">
        <v>138</v>
      </c>
      <c r="B75" s="155" t="s">
        <v>129</v>
      </c>
      <c r="C75" s="51"/>
      <c r="D75" s="155" t="s">
        <v>248</v>
      </c>
      <c r="E75" s="48"/>
    </row>
    <row r="76" spans="1:10" ht="15" customHeight="1" x14ac:dyDescent="0.2">
      <c r="A76" s="49"/>
      <c r="B76" s="46" t="s">
        <v>250</v>
      </c>
      <c r="C76" s="175"/>
      <c r="D76" s="46"/>
      <c r="E76" s="48"/>
    </row>
    <row r="77" spans="1:10" ht="15" customHeight="1" x14ac:dyDescent="0.2">
      <c r="A77" s="172" t="s">
        <v>139</v>
      </c>
      <c r="B77" s="46" t="s">
        <v>127</v>
      </c>
      <c r="C77" s="51"/>
      <c r="D77" s="46" t="s">
        <v>126</v>
      </c>
      <c r="E77" s="48"/>
    </row>
    <row r="78" spans="1:10" ht="15" customHeight="1" x14ac:dyDescent="0.2">
      <c r="A78" s="49"/>
      <c r="B78" s="46" t="s">
        <v>257</v>
      </c>
      <c r="C78" s="176"/>
      <c r="D78" s="48"/>
      <c r="E78" s="48"/>
    </row>
    <row r="79" spans="1:10" ht="15" customHeight="1" x14ac:dyDescent="0.2">
      <c r="A79" s="172" t="s">
        <v>140</v>
      </c>
      <c r="B79" s="46" t="s">
        <v>125</v>
      </c>
      <c r="C79" s="51"/>
      <c r="D79" s="46" t="s">
        <v>121</v>
      </c>
      <c r="E79" s="48"/>
    </row>
    <row r="80" spans="1:10" ht="15" customHeight="1" x14ac:dyDescent="0.2">
      <c r="A80" s="49"/>
      <c r="B80" s="46" t="s">
        <v>255</v>
      </c>
      <c r="C80" s="176"/>
      <c r="D80" s="48"/>
      <c r="E80" s="48"/>
    </row>
    <row r="81" spans="1:10" ht="15" customHeight="1" x14ac:dyDescent="0.2">
      <c r="A81" s="172" t="s">
        <v>141</v>
      </c>
      <c r="B81" s="46" t="s">
        <v>123</v>
      </c>
      <c r="C81" s="51"/>
      <c r="D81" s="46" t="s">
        <v>43</v>
      </c>
      <c r="E81" s="48"/>
    </row>
    <row r="82" spans="1:10" ht="15" customHeight="1" x14ac:dyDescent="0.2">
      <c r="A82" s="49"/>
      <c r="B82" s="46" t="s">
        <v>252</v>
      </c>
      <c r="C82" s="176"/>
      <c r="D82" s="48"/>
      <c r="E82" s="48"/>
    </row>
    <row r="83" spans="1:10" ht="15" customHeight="1" x14ac:dyDescent="0.2">
      <c r="A83" s="172" t="s">
        <v>142</v>
      </c>
      <c r="B83" s="46" t="s">
        <v>124</v>
      </c>
      <c r="C83" s="51"/>
      <c r="D83" s="46" t="s">
        <v>43</v>
      </c>
      <c r="E83" s="48"/>
    </row>
    <row r="84" spans="1:10" ht="15" customHeight="1" x14ac:dyDescent="0.2">
      <c r="A84" s="49"/>
      <c r="B84" s="46" t="s">
        <v>253</v>
      </c>
      <c r="C84" s="47"/>
      <c r="D84" s="48"/>
      <c r="E84" s="48"/>
    </row>
    <row r="85" spans="1:10" ht="15" customHeight="1" x14ac:dyDescent="0.25">
      <c r="A85" s="52" t="s">
        <v>143</v>
      </c>
      <c r="B85" s="46" t="s">
        <v>189</v>
      </c>
      <c r="C85" s="22"/>
      <c r="D85" s="192" t="s">
        <v>3</v>
      </c>
      <c r="E85" s="73"/>
      <c r="G85" s="195">
        <v>5</v>
      </c>
      <c r="H85" s="65"/>
      <c r="I85" s="51"/>
      <c r="J85" s="210">
        <f>G85*I85</f>
        <v>0</v>
      </c>
    </row>
    <row r="86" spans="1:10" ht="15" customHeight="1" x14ac:dyDescent="0.25">
      <c r="A86" s="20"/>
      <c r="B86" s="37"/>
      <c r="C86" s="22"/>
      <c r="D86" s="191"/>
      <c r="E86" s="73"/>
      <c r="H86" s="65"/>
    </row>
    <row r="87" spans="1:10" ht="15" customHeight="1" x14ac:dyDescent="0.25">
      <c r="A87" s="20"/>
      <c r="B87" s="245" t="s">
        <v>190</v>
      </c>
      <c r="C87" s="22"/>
      <c r="D87" s="191"/>
      <c r="E87" s="73"/>
      <c r="H87" s="65"/>
    </row>
    <row r="88" spans="1:10" ht="15" customHeight="1" x14ac:dyDescent="0.25">
      <c r="A88" s="20"/>
      <c r="B88" s="249" t="s">
        <v>230</v>
      </c>
      <c r="C88" s="22"/>
      <c r="D88" s="191"/>
      <c r="E88" s="73"/>
      <c r="H88" s="65"/>
    </row>
    <row r="89" spans="1:10" ht="15" customHeight="1" x14ac:dyDescent="0.25">
      <c r="A89" s="20"/>
      <c r="B89" s="249" t="s">
        <v>51</v>
      </c>
      <c r="C89" s="22"/>
      <c r="D89" s="191"/>
      <c r="E89" s="73"/>
      <c r="H89" s="65"/>
    </row>
    <row r="90" spans="1:10" ht="15" customHeight="1" x14ac:dyDescent="0.25">
      <c r="A90" s="24"/>
      <c r="B90" s="51"/>
      <c r="C90" s="25"/>
      <c r="D90" s="191"/>
      <c r="E90" s="73"/>
      <c r="H90" s="65"/>
    </row>
    <row r="91" spans="1:10" ht="15" customHeight="1" x14ac:dyDescent="0.25">
      <c r="A91" s="28" t="s">
        <v>21</v>
      </c>
      <c r="B91" s="26" t="s">
        <v>22</v>
      </c>
      <c r="C91" s="27"/>
      <c r="D91" s="192" t="s">
        <v>3</v>
      </c>
      <c r="G91" s="195">
        <v>10</v>
      </c>
      <c r="H91" s="65"/>
      <c r="I91" s="51"/>
      <c r="J91" s="210">
        <f>G91*I91</f>
        <v>0</v>
      </c>
    </row>
    <row r="92" spans="1:10" ht="15" customHeight="1" x14ac:dyDescent="0.25">
      <c r="A92" s="28"/>
      <c r="B92" s="26"/>
      <c r="C92" s="27"/>
      <c r="G92" s="192"/>
      <c r="H92" s="195"/>
      <c r="I92" s="195"/>
      <c r="J92" s="210"/>
    </row>
    <row r="93" spans="1:10" ht="15" customHeight="1" x14ac:dyDescent="0.25">
      <c r="A93" s="182">
        <v>4</v>
      </c>
      <c r="B93" s="315" t="s">
        <v>201</v>
      </c>
      <c r="C93" s="211"/>
      <c r="D93" s="212"/>
      <c r="E93" s="213"/>
      <c r="F93" s="183"/>
      <c r="G93" s="193"/>
      <c r="H93" s="193"/>
      <c r="I93" s="193"/>
      <c r="J93" s="219"/>
    </row>
    <row r="94" spans="1:10" ht="15" customHeight="1" x14ac:dyDescent="0.25">
      <c r="A94" s="184"/>
      <c r="B94" s="263" t="s">
        <v>197</v>
      </c>
      <c r="C94" s="214"/>
      <c r="D94" s="215"/>
      <c r="E94" s="216"/>
      <c r="F94" s="185"/>
      <c r="G94" s="194"/>
      <c r="H94" s="194"/>
      <c r="I94" s="194"/>
      <c r="J94" s="220"/>
    </row>
    <row r="95" spans="1:10" ht="15" customHeight="1" x14ac:dyDescent="0.25">
      <c r="A95" s="28"/>
      <c r="B95" s="26"/>
      <c r="C95" s="27"/>
      <c r="G95" s="192"/>
      <c r="H95" s="195"/>
      <c r="I95" s="195"/>
      <c r="J95" s="210"/>
    </row>
    <row r="96" spans="1:10" ht="15" customHeight="1" x14ac:dyDescent="0.2">
      <c r="A96" s="172" t="s">
        <v>137</v>
      </c>
      <c r="B96" s="155" t="s">
        <v>128</v>
      </c>
      <c r="C96" s="51"/>
      <c r="D96" s="155" t="s">
        <v>248</v>
      </c>
      <c r="E96" s="48"/>
    </row>
    <row r="97" spans="1:10" ht="15" customHeight="1" x14ac:dyDescent="0.2">
      <c r="A97" s="49"/>
      <c r="B97" s="155" t="s">
        <v>249</v>
      </c>
      <c r="C97" s="174"/>
      <c r="D97" s="156"/>
      <c r="E97" s="48"/>
    </row>
    <row r="98" spans="1:10" ht="15" customHeight="1" x14ac:dyDescent="0.2">
      <c r="A98" s="172" t="s">
        <v>138</v>
      </c>
      <c r="B98" s="155" t="s">
        <v>129</v>
      </c>
      <c r="C98" s="51"/>
      <c r="D98" s="155" t="s">
        <v>248</v>
      </c>
      <c r="E98" s="48"/>
    </row>
    <row r="99" spans="1:10" ht="15" customHeight="1" x14ac:dyDescent="0.2">
      <c r="A99" s="49"/>
      <c r="B99" s="46" t="s">
        <v>250</v>
      </c>
      <c r="C99" s="175"/>
      <c r="D99" s="46"/>
      <c r="E99" s="48"/>
    </row>
    <row r="100" spans="1:10" ht="15" customHeight="1" x14ac:dyDescent="0.2">
      <c r="A100" s="172" t="s">
        <v>139</v>
      </c>
      <c r="B100" s="46" t="s">
        <v>127</v>
      </c>
      <c r="C100" s="51"/>
      <c r="D100" s="46" t="s">
        <v>126</v>
      </c>
      <c r="E100" s="48"/>
    </row>
    <row r="101" spans="1:10" ht="15" customHeight="1" x14ac:dyDescent="0.2">
      <c r="A101" s="49"/>
      <c r="B101" s="46" t="s">
        <v>258</v>
      </c>
      <c r="C101" s="176"/>
      <c r="D101" s="48"/>
      <c r="E101" s="48"/>
    </row>
    <row r="102" spans="1:10" ht="15" customHeight="1" x14ac:dyDescent="0.2">
      <c r="A102" s="172" t="s">
        <v>140</v>
      </c>
      <c r="B102" s="46" t="s">
        <v>125</v>
      </c>
      <c r="C102" s="51"/>
      <c r="D102" s="46" t="s">
        <v>121</v>
      </c>
      <c r="E102" s="48"/>
    </row>
    <row r="103" spans="1:10" ht="15" customHeight="1" x14ac:dyDescent="0.2">
      <c r="A103" s="49"/>
      <c r="B103" s="46" t="s">
        <v>259</v>
      </c>
      <c r="C103" s="176"/>
      <c r="D103" s="48"/>
      <c r="E103" s="48"/>
    </row>
    <row r="104" spans="1:10" ht="15" customHeight="1" x14ac:dyDescent="0.2">
      <c r="A104" s="172" t="s">
        <v>141</v>
      </c>
      <c r="B104" s="46" t="s">
        <v>123</v>
      </c>
      <c r="C104" s="51"/>
      <c r="D104" s="46" t="s">
        <v>43</v>
      </c>
      <c r="E104" s="48"/>
    </row>
    <row r="105" spans="1:10" ht="15" customHeight="1" x14ac:dyDescent="0.2">
      <c r="A105" s="49"/>
      <c r="B105" s="46" t="s">
        <v>260</v>
      </c>
      <c r="C105" s="176"/>
      <c r="D105" s="48"/>
      <c r="E105" s="48"/>
    </row>
    <row r="106" spans="1:10" ht="15" customHeight="1" x14ac:dyDescent="0.2">
      <c r="A106" s="172" t="s">
        <v>142</v>
      </c>
      <c r="B106" s="46" t="s">
        <v>124</v>
      </c>
      <c r="C106" s="51"/>
      <c r="D106" s="46" t="s">
        <v>43</v>
      </c>
      <c r="E106" s="48"/>
    </row>
    <row r="107" spans="1:10" ht="15" customHeight="1" x14ac:dyDescent="0.2">
      <c r="A107" s="49"/>
      <c r="B107" s="46" t="s">
        <v>261</v>
      </c>
      <c r="C107" s="47"/>
      <c r="D107" s="48"/>
      <c r="E107" s="48"/>
    </row>
    <row r="108" spans="1:10" ht="15" customHeight="1" x14ac:dyDescent="0.25">
      <c r="A108" s="52" t="s">
        <v>143</v>
      </c>
      <c r="B108" s="46" t="s">
        <v>189</v>
      </c>
      <c r="C108" s="22"/>
      <c r="D108" s="192" t="s">
        <v>3</v>
      </c>
      <c r="E108" s="73"/>
      <c r="G108" s="195">
        <v>10</v>
      </c>
      <c r="H108" s="65"/>
      <c r="I108" s="51"/>
      <c r="J108" s="210">
        <f>G108*I108</f>
        <v>0</v>
      </c>
    </row>
    <row r="109" spans="1:10" ht="15" customHeight="1" x14ac:dyDescent="0.25">
      <c r="A109" s="20"/>
      <c r="B109" s="37"/>
      <c r="C109" s="22"/>
      <c r="D109" s="191"/>
      <c r="E109" s="73"/>
      <c r="H109" s="65"/>
    </row>
    <row r="110" spans="1:10" ht="15" customHeight="1" x14ac:dyDescent="0.25">
      <c r="A110" s="20"/>
      <c r="B110" s="245" t="s">
        <v>190</v>
      </c>
      <c r="C110" s="22"/>
      <c r="D110" s="191"/>
      <c r="E110" s="73"/>
      <c r="H110" s="65"/>
    </row>
    <row r="111" spans="1:10" ht="15" customHeight="1" x14ac:dyDescent="0.25">
      <c r="A111" s="20"/>
      <c r="B111" s="249" t="s">
        <v>231</v>
      </c>
      <c r="C111" s="22"/>
      <c r="D111" s="191"/>
      <c r="E111" s="73"/>
      <c r="H111" s="65"/>
    </row>
    <row r="112" spans="1:10" ht="15" customHeight="1" x14ac:dyDescent="0.25">
      <c r="A112" s="20"/>
      <c r="B112" s="249" t="s">
        <v>51</v>
      </c>
      <c r="C112" s="22"/>
      <c r="D112" s="191"/>
      <c r="E112" s="73"/>
      <c r="H112" s="65"/>
    </row>
    <row r="113" spans="1:10" ht="15" customHeight="1" x14ac:dyDescent="0.25">
      <c r="A113" s="24"/>
      <c r="B113" s="51"/>
      <c r="C113" s="25"/>
      <c r="D113" s="191"/>
      <c r="E113" s="73"/>
      <c r="H113" s="65"/>
    </row>
    <row r="114" spans="1:10" ht="15" customHeight="1" x14ac:dyDescent="0.25">
      <c r="A114" s="28" t="s">
        <v>21</v>
      </c>
      <c r="B114" s="26" t="s">
        <v>22</v>
      </c>
      <c r="C114" s="27"/>
      <c r="D114" s="192" t="s">
        <v>3</v>
      </c>
      <c r="G114" s="195">
        <v>24</v>
      </c>
      <c r="H114" s="65"/>
      <c r="I114" s="51"/>
      <c r="J114" s="210">
        <f>G114*I114</f>
        <v>0</v>
      </c>
    </row>
    <row r="115" spans="1:10" ht="15" customHeight="1" x14ac:dyDescent="0.25">
      <c r="A115" s="28"/>
      <c r="B115" s="26"/>
      <c r="C115" s="27"/>
      <c r="G115" s="192"/>
      <c r="H115" s="195"/>
      <c r="I115" s="195"/>
      <c r="J115" s="210"/>
    </row>
    <row r="116" spans="1:10" ht="15" customHeight="1" x14ac:dyDescent="0.25">
      <c r="A116" s="182">
        <v>5</v>
      </c>
      <c r="B116" s="315" t="s">
        <v>202</v>
      </c>
      <c r="C116" s="211"/>
      <c r="D116" s="212"/>
      <c r="E116" s="213"/>
      <c r="F116" s="183"/>
      <c r="G116" s="193"/>
      <c r="H116" s="193"/>
      <c r="I116" s="193"/>
      <c r="J116" s="219"/>
    </row>
    <row r="117" spans="1:10" ht="15" customHeight="1" x14ac:dyDescent="0.25">
      <c r="A117" s="250"/>
      <c r="B117" s="264" t="s">
        <v>211</v>
      </c>
      <c r="C117" s="251"/>
      <c r="D117" s="252"/>
      <c r="E117" s="253"/>
      <c r="F117" s="254"/>
      <c r="G117" s="255"/>
      <c r="H117" s="255"/>
      <c r="I117" s="255"/>
      <c r="J117" s="256"/>
    </row>
    <row r="118" spans="1:10" ht="15" customHeight="1" x14ac:dyDescent="0.25">
      <c r="A118" s="250"/>
      <c r="B118" s="264"/>
      <c r="C118" s="251"/>
      <c r="D118" s="252"/>
      <c r="E118" s="253"/>
      <c r="F118" s="254"/>
      <c r="G118" s="255"/>
      <c r="H118" s="255"/>
      <c r="I118" s="255"/>
      <c r="J118" s="256"/>
    </row>
    <row r="119" spans="1:10" ht="15" customHeight="1" x14ac:dyDescent="0.25">
      <c r="A119" s="184"/>
      <c r="B119" s="263" t="s">
        <v>204</v>
      </c>
      <c r="C119" s="214"/>
      <c r="D119" s="215"/>
      <c r="E119" s="216"/>
      <c r="F119" s="185"/>
      <c r="G119" s="194"/>
      <c r="H119" s="194"/>
      <c r="I119" s="194"/>
      <c r="J119" s="220"/>
    </row>
    <row r="120" spans="1:10" ht="15" customHeight="1" x14ac:dyDescent="0.25">
      <c r="A120" s="28"/>
      <c r="B120" s="26"/>
      <c r="C120" s="27"/>
      <c r="G120" s="192"/>
      <c r="H120" s="195"/>
      <c r="I120" s="195"/>
      <c r="J120" s="210"/>
    </row>
    <row r="121" spans="1:10" ht="15" customHeight="1" x14ac:dyDescent="0.2">
      <c r="A121" s="172" t="s">
        <v>137</v>
      </c>
      <c r="B121" s="155" t="s">
        <v>128</v>
      </c>
      <c r="C121" s="51"/>
      <c r="D121" s="155" t="s">
        <v>248</v>
      </c>
      <c r="E121" s="48"/>
    </row>
    <row r="122" spans="1:10" ht="15" customHeight="1" x14ac:dyDescent="0.2">
      <c r="A122" s="49"/>
      <c r="B122" s="155" t="s">
        <v>249</v>
      </c>
      <c r="C122" s="174"/>
      <c r="D122" s="156"/>
      <c r="E122" s="48"/>
    </row>
    <row r="123" spans="1:10" ht="15" customHeight="1" x14ac:dyDescent="0.2">
      <c r="A123" s="172" t="s">
        <v>138</v>
      </c>
      <c r="B123" s="155" t="s">
        <v>129</v>
      </c>
      <c r="C123" s="51"/>
      <c r="D123" s="155" t="s">
        <v>248</v>
      </c>
      <c r="E123" s="48"/>
    </row>
    <row r="124" spans="1:10" ht="15" customHeight="1" x14ac:dyDescent="0.2">
      <c r="A124" s="49"/>
      <c r="B124" s="46" t="s">
        <v>250</v>
      </c>
      <c r="C124" s="175"/>
      <c r="D124" s="46"/>
      <c r="E124" s="48"/>
    </row>
    <row r="125" spans="1:10" ht="15" customHeight="1" x14ac:dyDescent="0.2">
      <c r="A125" s="172" t="s">
        <v>139</v>
      </c>
      <c r="B125" s="46" t="s">
        <v>127</v>
      </c>
      <c r="C125" s="51"/>
      <c r="D125" s="46" t="s">
        <v>126</v>
      </c>
      <c r="E125" s="48"/>
    </row>
    <row r="126" spans="1:10" ht="15" customHeight="1" x14ac:dyDescent="0.2">
      <c r="A126" s="49"/>
      <c r="B126" s="46" t="s">
        <v>262</v>
      </c>
      <c r="C126" s="176"/>
      <c r="D126" s="48"/>
      <c r="E126" s="48"/>
    </row>
    <row r="127" spans="1:10" ht="15" customHeight="1" x14ac:dyDescent="0.2">
      <c r="A127" s="172" t="s">
        <v>140</v>
      </c>
      <c r="B127" s="46" t="s">
        <v>125</v>
      </c>
      <c r="C127" s="51"/>
      <c r="D127" s="46" t="s">
        <v>121</v>
      </c>
      <c r="E127" s="48"/>
    </row>
    <row r="128" spans="1:10" ht="15" customHeight="1" x14ac:dyDescent="0.2">
      <c r="A128" s="49"/>
      <c r="B128" s="46" t="s">
        <v>266</v>
      </c>
      <c r="C128" s="176"/>
      <c r="D128" s="48"/>
      <c r="E128" s="48"/>
    </row>
    <row r="129" spans="1:10" ht="15" customHeight="1" x14ac:dyDescent="0.2">
      <c r="A129" s="172" t="s">
        <v>141</v>
      </c>
      <c r="B129" s="46" t="s">
        <v>265</v>
      </c>
      <c r="C129" s="51"/>
      <c r="D129" s="46" t="s">
        <v>121</v>
      </c>
      <c r="E129" s="48"/>
    </row>
    <row r="130" spans="1:10" ht="15" customHeight="1" x14ac:dyDescent="0.2">
      <c r="A130" s="49"/>
      <c r="B130" s="46" t="s">
        <v>269</v>
      </c>
      <c r="C130" s="176"/>
      <c r="D130" s="48"/>
      <c r="E130" s="48"/>
    </row>
    <row r="131" spans="1:10" ht="15" customHeight="1" x14ac:dyDescent="0.25">
      <c r="A131" s="52" t="s">
        <v>142</v>
      </c>
      <c r="B131" s="46" t="s">
        <v>189</v>
      </c>
      <c r="C131" s="22"/>
      <c r="D131" s="192" t="s">
        <v>3</v>
      </c>
      <c r="E131" s="73"/>
      <c r="G131" s="195">
        <v>4</v>
      </c>
      <c r="H131" s="65"/>
      <c r="I131" s="51"/>
      <c r="J131" s="210">
        <f>G131*I131</f>
        <v>0</v>
      </c>
    </row>
    <row r="132" spans="1:10" ht="15" customHeight="1" x14ac:dyDescent="0.25">
      <c r="A132" s="20"/>
      <c r="B132" s="37"/>
      <c r="C132" s="22"/>
      <c r="D132" s="191"/>
      <c r="E132" s="73"/>
      <c r="H132" s="65"/>
    </row>
    <row r="133" spans="1:10" ht="15" customHeight="1" x14ac:dyDescent="0.25">
      <c r="A133" s="20"/>
      <c r="B133" s="245" t="s">
        <v>190</v>
      </c>
      <c r="C133" s="22"/>
      <c r="D133" s="191"/>
      <c r="E133" s="73"/>
      <c r="H133" s="65"/>
    </row>
    <row r="134" spans="1:10" ht="15" customHeight="1" x14ac:dyDescent="0.25">
      <c r="A134" s="20"/>
      <c r="B134" s="249" t="s">
        <v>232</v>
      </c>
      <c r="C134" s="22"/>
      <c r="D134" s="191"/>
      <c r="E134" s="73"/>
      <c r="H134" s="65"/>
    </row>
    <row r="135" spans="1:10" ht="15" customHeight="1" x14ac:dyDescent="0.25">
      <c r="A135" s="20"/>
      <c r="B135" s="249" t="s">
        <v>51</v>
      </c>
      <c r="C135" s="22"/>
      <c r="D135" s="191"/>
      <c r="E135" s="73"/>
      <c r="H135" s="65"/>
    </row>
    <row r="136" spans="1:10" ht="15" customHeight="1" x14ac:dyDescent="0.25">
      <c r="A136" s="24"/>
      <c r="B136" s="51"/>
      <c r="C136" s="25"/>
      <c r="D136" s="191"/>
      <c r="E136" s="73"/>
      <c r="H136" s="65"/>
    </row>
    <row r="137" spans="1:10" ht="15" customHeight="1" x14ac:dyDescent="0.25">
      <c r="A137" s="28" t="s">
        <v>21</v>
      </c>
      <c r="B137" s="26" t="s">
        <v>22</v>
      </c>
      <c r="C137" s="27"/>
      <c r="D137" s="192" t="s">
        <v>3</v>
      </c>
      <c r="G137" s="195">
        <v>8</v>
      </c>
      <c r="H137" s="65"/>
      <c r="I137" s="51"/>
      <c r="J137" s="210">
        <f>G137*I137</f>
        <v>0</v>
      </c>
    </row>
    <row r="138" spans="1:10" ht="15" customHeight="1" x14ac:dyDescent="0.25">
      <c r="A138" s="28"/>
      <c r="B138" s="26"/>
      <c r="C138" s="27"/>
      <c r="G138" s="192"/>
      <c r="H138" s="195"/>
      <c r="I138" s="195"/>
      <c r="J138" s="210"/>
    </row>
    <row r="139" spans="1:10" ht="15" customHeight="1" x14ac:dyDescent="0.25">
      <c r="A139" s="182">
        <v>6</v>
      </c>
      <c r="B139" s="315" t="s">
        <v>202</v>
      </c>
      <c r="C139" s="211"/>
      <c r="D139" s="212"/>
      <c r="E139" s="213"/>
      <c r="F139" s="183"/>
      <c r="G139" s="193"/>
      <c r="H139" s="193"/>
      <c r="I139" s="193"/>
      <c r="J139" s="219"/>
    </row>
    <row r="140" spans="1:10" ht="15" customHeight="1" x14ac:dyDescent="0.25">
      <c r="A140" s="250"/>
      <c r="B140" s="264" t="s">
        <v>203</v>
      </c>
      <c r="C140" s="251"/>
      <c r="D140" s="252"/>
      <c r="E140" s="253"/>
      <c r="F140" s="254"/>
      <c r="G140" s="255"/>
      <c r="H140" s="255"/>
      <c r="I140" s="255"/>
      <c r="J140" s="256"/>
    </row>
    <row r="141" spans="1:10" ht="15" customHeight="1" x14ac:dyDescent="0.25">
      <c r="A141" s="250"/>
      <c r="B141" s="264"/>
      <c r="C141" s="251"/>
      <c r="D141" s="252"/>
      <c r="E141" s="253"/>
      <c r="F141" s="254"/>
      <c r="G141" s="255"/>
      <c r="H141" s="255"/>
      <c r="I141" s="255"/>
      <c r="J141" s="256"/>
    </row>
    <row r="142" spans="1:10" ht="15" customHeight="1" x14ac:dyDescent="0.25">
      <c r="A142" s="184"/>
      <c r="B142" s="263" t="s">
        <v>204</v>
      </c>
      <c r="C142" s="214"/>
      <c r="D142" s="215"/>
      <c r="E142" s="216"/>
      <c r="F142" s="185"/>
      <c r="G142" s="194"/>
      <c r="H142" s="194"/>
      <c r="I142" s="194"/>
      <c r="J142" s="220"/>
    </row>
    <row r="143" spans="1:10" ht="15" customHeight="1" x14ac:dyDescent="0.25">
      <c r="A143" s="28"/>
      <c r="B143" s="26"/>
      <c r="C143" s="27"/>
      <c r="G143" s="192"/>
      <c r="H143" s="195"/>
      <c r="I143" s="195"/>
      <c r="J143" s="210"/>
    </row>
    <row r="144" spans="1:10" ht="15" customHeight="1" x14ac:dyDescent="0.2">
      <c r="A144" s="172" t="s">
        <v>137</v>
      </c>
      <c r="B144" s="155" t="s">
        <v>128</v>
      </c>
      <c r="C144" s="51"/>
      <c r="D144" s="155" t="s">
        <v>248</v>
      </c>
      <c r="E144" s="48"/>
    </row>
    <row r="145" spans="1:10" ht="15" customHeight="1" x14ac:dyDescent="0.2">
      <c r="A145" s="49"/>
      <c r="B145" s="155" t="s">
        <v>249</v>
      </c>
      <c r="C145" s="174"/>
      <c r="D145" s="156"/>
      <c r="E145" s="48"/>
    </row>
    <row r="146" spans="1:10" ht="15" customHeight="1" x14ac:dyDescent="0.2">
      <c r="A146" s="172" t="s">
        <v>138</v>
      </c>
      <c r="B146" s="155" t="s">
        <v>129</v>
      </c>
      <c r="C146" s="51"/>
      <c r="D146" s="155" t="s">
        <v>248</v>
      </c>
      <c r="E146" s="48"/>
    </row>
    <row r="147" spans="1:10" ht="15" customHeight="1" x14ac:dyDescent="0.2">
      <c r="A147" s="49"/>
      <c r="B147" s="46" t="s">
        <v>250</v>
      </c>
      <c r="C147" s="175"/>
      <c r="D147" s="46"/>
      <c r="E147" s="48"/>
    </row>
    <row r="148" spans="1:10" ht="15" customHeight="1" x14ac:dyDescent="0.2">
      <c r="A148" s="172" t="s">
        <v>139</v>
      </c>
      <c r="B148" s="46" t="s">
        <v>127</v>
      </c>
      <c r="C148" s="51"/>
      <c r="D148" s="46" t="s">
        <v>126</v>
      </c>
      <c r="E148" s="48"/>
    </row>
    <row r="149" spans="1:10" ht="15" customHeight="1" x14ac:dyDescent="0.2">
      <c r="A149" s="49"/>
      <c r="B149" s="46" t="s">
        <v>256</v>
      </c>
      <c r="C149" s="176"/>
      <c r="D149" s="48"/>
      <c r="E149" s="48"/>
    </row>
    <row r="150" spans="1:10" ht="15" customHeight="1" x14ac:dyDescent="0.2">
      <c r="A150" s="172" t="s">
        <v>140</v>
      </c>
      <c r="B150" s="46" t="s">
        <v>125</v>
      </c>
      <c r="C150" s="51"/>
      <c r="D150" s="46" t="s">
        <v>121</v>
      </c>
      <c r="E150" s="48"/>
    </row>
    <row r="151" spans="1:10" ht="15" customHeight="1" x14ac:dyDescent="0.2">
      <c r="A151" s="49"/>
      <c r="B151" s="46" t="s">
        <v>267</v>
      </c>
      <c r="C151" s="176"/>
      <c r="D151" s="48"/>
      <c r="E151" s="48"/>
    </row>
    <row r="152" spans="1:10" ht="15" customHeight="1" x14ac:dyDescent="0.2">
      <c r="A152" s="172" t="s">
        <v>141</v>
      </c>
      <c r="B152" s="46" t="s">
        <v>265</v>
      </c>
      <c r="C152" s="314"/>
      <c r="D152" s="46" t="s">
        <v>121</v>
      </c>
      <c r="E152" s="48"/>
    </row>
    <row r="153" spans="1:10" ht="15" customHeight="1" x14ac:dyDescent="0.2">
      <c r="A153" s="49"/>
      <c r="B153" s="46" t="s">
        <v>270</v>
      </c>
      <c r="C153" s="176"/>
      <c r="D153" s="48"/>
      <c r="E153" s="48"/>
    </row>
    <row r="154" spans="1:10" ht="15" customHeight="1" x14ac:dyDescent="0.25">
      <c r="A154" s="52" t="s">
        <v>143</v>
      </c>
      <c r="B154" s="46" t="s">
        <v>189</v>
      </c>
      <c r="C154" s="22"/>
      <c r="D154" s="192" t="s">
        <v>3</v>
      </c>
      <c r="E154" s="73"/>
      <c r="G154" s="195">
        <v>6</v>
      </c>
      <c r="H154" s="65"/>
      <c r="I154" s="51"/>
      <c r="J154" s="210">
        <f>G154*I154</f>
        <v>0</v>
      </c>
    </row>
    <row r="155" spans="1:10" ht="15" customHeight="1" x14ac:dyDescent="0.25">
      <c r="A155" s="20"/>
      <c r="B155" s="37"/>
      <c r="C155" s="22"/>
      <c r="D155" s="191"/>
      <c r="E155" s="73"/>
      <c r="H155" s="65"/>
    </row>
    <row r="156" spans="1:10" ht="15" customHeight="1" x14ac:dyDescent="0.25">
      <c r="A156" s="20"/>
      <c r="B156" s="245" t="s">
        <v>190</v>
      </c>
      <c r="C156" s="22"/>
      <c r="D156" s="191"/>
      <c r="E156" s="73"/>
      <c r="H156" s="65"/>
    </row>
    <row r="157" spans="1:10" ht="15" customHeight="1" x14ac:dyDescent="0.25">
      <c r="A157" s="20"/>
      <c r="B157" s="249" t="s">
        <v>233</v>
      </c>
      <c r="C157" s="22"/>
      <c r="D157" s="191"/>
      <c r="E157" s="73"/>
      <c r="H157" s="65"/>
    </row>
    <row r="158" spans="1:10" ht="15" customHeight="1" x14ac:dyDescent="0.25">
      <c r="A158" s="20"/>
      <c r="B158" s="249" t="s">
        <v>51</v>
      </c>
      <c r="C158" s="22"/>
      <c r="D158" s="191"/>
      <c r="E158" s="73"/>
      <c r="H158" s="65"/>
    </row>
    <row r="159" spans="1:10" ht="15" customHeight="1" x14ac:dyDescent="0.25">
      <c r="A159" s="24"/>
      <c r="B159" s="51"/>
      <c r="C159" s="25"/>
      <c r="D159" s="191"/>
      <c r="E159" s="73"/>
      <c r="H159" s="65"/>
    </row>
    <row r="160" spans="1:10" ht="15" customHeight="1" x14ac:dyDescent="0.25">
      <c r="A160" s="28" t="s">
        <v>21</v>
      </c>
      <c r="B160" s="26" t="s">
        <v>22</v>
      </c>
      <c r="C160" s="27"/>
      <c r="D160" s="192" t="s">
        <v>3</v>
      </c>
      <c r="G160" s="195">
        <v>18</v>
      </c>
      <c r="H160" s="65"/>
      <c r="I160" s="51"/>
      <c r="J160" s="210">
        <f>G160*I160</f>
        <v>0</v>
      </c>
    </row>
    <row r="161" spans="1:10" ht="15" customHeight="1" x14ac:dyDescent="0.25">
      <c r="A161" s="28"/>
      <c r="B161" s="26"/>
      <c r="C161" s="27"/>
      <c r="G161" s="192"/>
      <c r="H161" s="195"/>
      <c r="I161" s="195"/>
      <c r="J161" s="210"/>
    </row>
    <row r="162" spans="1:10" ht="15" customHeight="1" x14ac:dyDescent="0.25">
      <c r="A162" s="182">
        <v>7</v>
      </c>
      <c r="B162" s="315" t="s">
        <v>202</v>
      </c>
      <c r="C162" s="211"/>
      <c r="D162" s="212"/>
      <c r="E162" s="213"/>
      <c r="F162" s="183"/>
      <c r="G162" s="193"/>
      <c r="H162" s="193"/>
      <c r="I162" s="193"/>
      <c r="J162" s="219"/>
    </row>
    <row r="163" spans="1:10" ht="15" customHeight="1" x14ac:dyDescent="0.25">
      <c r="A163" s="250"/>
      <c r="B163" s="264" t="s">
        <v>203</v>
      </c>
      <c r="C163" s="251"/>
      <c r="D163" s="252"/>
      <c r="E163" s="253"/>
      <c r="F163" s="254"/>
      <c r="G163" s="255"/>
      <c r="H163" s="255"/>
      <c r="I163" s="255"/>
      <c r="J163" s="256"/>
    </row>
    <row r="164" spans="1:10" ht="15" customHeight="1" x14ac:dyDescent="0.25">
      <c r="A164" s="250"/>
      <c r="B164" s="264"/>
      <c r="C164" s="251"/>
      <c r="D164" s="252"/>
      <c r="E164" s="253"/>
      <c r="F164" s="254"/>
      <c r="G164" s="255"/>
      <c r="H164" s="255"/>
      <c r="I164" s="255"/>
      <c r="J164" s="256"/>
    </row>
    <row r="165" spans="1:10" ht="15" customHeight="1" x14ac:dyDescent="0.25">
      <c r="A165" s="184"/>
      <c r="B165" s="263" t="s">
        <v>209</v>
      </c>
      <c r="C165" s="214"/>
      <c r="D165" s="215"/>
      <c r="E165" s="216"/>
      <c r="F165" s="185"/>
      <c r="G165" s="194"/>
      <c r="H165" s="194"/>
      <c r="I165" s="194"/>
      <c r="J165" s="220"/>
    </row>
    <row r="166" spans="1:10" ht="15" customHeight="1" x14ac:dyDescent="0.25">
      <c r="A166" s="28"/>
      <c r="B166" s="26"/>
      <c r="C166" s="27"/>
      <c r="G166" s="192"/>
      <c r="H166" s="195"/>
      <c r="I166" s="195"/>
      <c r="J166" s="210"/>
    </row>
    <row r="167" spans="1:10" ht="15" customHeight="1" x14ac:dyDescent="0.2">
      <c r="A167" s="172" t="s">
        <v>137</v>
      </c>
      <c r="B167" s="155" t="s">
        <v>128</v>
      </c>
      <c r="C167" s="51"/>
      <c r="D167" s="155" t="s">
        <v>248</v>
      </c>
      <c r="E167" s="48"/>
    </row>
    <row r="168" spans="1:10" ht="15" customHeight="1" x14ac:dyDescent="0.2">
      <c r="A168" s="49"/>
      <c r="B168" s="155" t="s">
        <v>249</v>
      </c>
      <c r="C168" s="174"/>
      <c r="D168" s="156"/>
      <c r="E168" s="48"/>
    </row>
    <row r="169" spans="1:10" ht="15" customHeight="1" x14ac:dyDescent="0.2">
      <c r="A169" s="172" t="s">
        <v>138</v>
      </c>
      <c r="B169" s="155" t="s">
        <v>129</v>
      </c>
      <c r="C169" s="51"/>
      <c r="D169" s="155" t="s">
        <v>248</v>
      </c>
      <c r="E169" s="48"/>
    </row>
    <row r="170" spans="1:10" ht="15" customHeight="1" x14ac:dyDescent="0.2">
      <c r="A170" s="49"/>
      <c r="B170" s="46" t="s">
        <v>250</v>
      </c>
      <c r="C170" s="175"/>
      <c r="D170" s="46"/>
      <c r="E170" s="48"/>
    </row>
    <row r="171" spans="1:10" ht="15" customHeight="1" x14ac:dyDescent="0.2">
      <c r="A171" s="172" t="s">
        <v>139</v>
      </c>
      <c r="B171" s="46" t="s">
        <v>127</v>
      </c>
      <c r="C171" s="51"/>
      <c r="D171" s="46" t="s">
        <v>126</v>
      </c>
      <c r="E171" s="48"/>
    </row>
    <row r="172" spans="1:10" ht="15" customHeight="1" x14ac:dyDescent="0.2">
      <c r="A172" s="49"/>
      <c r="B172" s="46" t="s">
        <v>256</v>
      </c>
      <c r="C172" s="176"/>
      <c r="D172" s="48"/>
      <c r="E172" s="48"/>
    </row>
    <row r="173" spans="1:10" ht="15" customHeight="1" x14ac:dyDescent="0.2">
      <c r="A173" s="172" t="s">
        <v>140</v>
      </c>
      <c r="B173" s="46" t="s">
        <v>125</v>
      </c>
      <c r="C173" s="51"/>
      <c r="D173" s="46" t="s">
        <v>121</v>
      </c>
      <c r="E173" s="48"/>
    </row>
    <row r="174" spans="1:10" ht="15" customHeight="1" x14ac:dyDescent="0.2">
      <c r="A174" s="49"/>
      <c r="B174" s="46" t="s">
        <v>268</v>
      </c>
      <c r="C174" s="176"/>
      <c r="D174" s="48"/>
      <c r="E174" s="48"/>
    </row>
    <row r="175" spans="1:10" ht="15" customHeight="1" x14ac:dyDescent="0.2">
      <c r="A175" s="172" t="s">
        <v>141</v>
      </c>
      <c r="B175" s="46" t="s">
        <v>265</v>
      </c>
      <c r="C175" s="314"/>
      <c r="D175" s="46" t="s">
        <v>121</v>
      </c>
      <c r="E175" s="48"/>
    </row>
    <row r="176" spans="1:10" ht="15" customHeight="1" x14ac:dyDescent="0.2">
      <c r="A176" s="49"/>
      <c r="B176" s="46" t="s">
        <v>271</v>
      </c>
      <c r="C176" s="176"/>
      <c r="D176" s="48"/>
      <c r="E176" s="48"/>
    </row>
    <row r="177" spans="1:10" ht="15" customHeight="1" x14ac:dyDescent="0.25">
      <c r="A177" s="52" t="s">
        <v>143</v>
      </c>
      <c r="B177" s="46" t="s">
        <v>189</v>
      </c>
      <c r="C177" s="22"/>
      <c r="D177" s="192" t="s">
        <v>3</v>
      </c>
      <c r="E177" s="73"/>
      <c r="G177" s="195">
        <v>6</v>
      </c>
      <c r="H177" s="65"/>
      <c r="I177" s="51"/>
      <c r="J177" s="210">
        <f>G177*I177</f>
        <v>0</v>
      </c>
    </row>
    <row r="178" spans="1:10" ht="15" customHeight="1" x14ac:dyDescent="0.25">
      <c r="A178" s="20"/>
      <c r="B178" s="37"/>
      <c r="C178" s="22"/>
      <c r="D178" s="191"/>
      <c r="E178" s="73"/>
      <c r="H178" s="65"/>
    </row>
    <row r="179" spans="1:10" ht="15" customHeight="1" x14ac:dyDescent="0.25">
      <c r="A179" s="20"/>
      <c r="B179" s="245" t="s">
        <v>190</v>
      </c>
      <c r="C179" s="22"/>
      <c r="D179" s="191"/>
      <c r="E179" s="73"/>
      <c r="H179" s="65"/>
    </row>
    <row r="180" spans="1:10" ht="15" customHeight="1" x14ac:dyDescent="0.25">
      <c r="A180" s="20"/>
      <c r="B180" s="249" t="s">
        <v>234</v>
      </c>
      <c r="C180" s="22"/>
      <c r="D180" s="191"/>
      <c r="E180" s="73"/>
      <c r="H180" s="65"/>
    </row>
    <row r="181" spans="1:10" ht="15" customHeight="1" x14ac:dyDescent="0.25">
      <c r="A181" s="20"/>
      <c r="B181" s="249" t="s">
        <v>51</v>
      </c>
      <c r="C181" s="22"/>
      <c r="D181" s="191"/>
      <c r="E181" s="73"/>
      <c r="H181" s="65"/>
    </row>
    <row r="182" spans="1:10" ht="15" customHeight="1" x14ac:dyDescent="0.25">
      <c r="A182" s="24"/>
      <c r="B182" s="51"/>
      <c r="C182" s="25"/>
      <c r="D182" s="191"/>
      <c r="E182" s="73"/>
      <c r="H182" s="65"/>
    </row>
    <row r="183" spans="1:10" ht="15" customHeight="1" x14ac:dyDescent="0.25">
      <c r="A183" s="28" t="s">
        <v>21</v>
      </c>
      <c r="B183" s="26" t="s">
        <v>22</v>
      </c>
      <c r="C183" s="27"/>
      <c r="D183" s="192" t="s">
        <v>3</v>
      </c>
      <c r="G183" s="195">
        <v>12</v>
      </c>
      <c r="H183" s="65"/>
      <c r="I183" s="51"/>
      <c r="J183" s="210">
        <f>G183*I183</f>
        <v>0</v>
      </c>
    </row>
    <row r="184" spans="1:10" ht="15" customHeight="1" x14ac:dyDescent="0.25">
      <c r="A184" s="28"/>
      <c r="B184" s="26"/>
      <c r="C184" s="27"/>
      <c r="G184" s="192"/>
      <c r="H184" s="195"/>
      <c r="I184" s="195"/>
      <c r="J184" s="210"/>
    </row>
    <row r="185" spans="1:10" ht="15" customHeight="1" x14ac:dyDescent="0.25">
      <c r="A185" s="182">
        <v>8</v>
      </c>
      <c r="B185" s="315" t="s">
        <v>202</v>
      </c>
      <c r="C185" s="211"/>
      <c r="D185" s="212"/>
      <c r="E185" s="213"/>
      <c r="F185" s="183"/>
      <c r="G185" s="193"/>
      <c r="H185" s="193"/>
      <c r="I185" s="193"/>
      <c r="J185" s="219"/>
    </row>
    <row r="186" spans="1:10" ht="15" customHeight="1" x14ac:dyDescent="0.25">
      <c r="A186" s="250"/>
      <c r="B186" s="264" t="s">
        <v>213</v>
      </c>
      <c r="C186" s="251"/>
      <c r="D186" s="252"/>
      <c r="E186" s="253"/>
      <c r="F186" s="254"/>
      <c r="G186" s="255"/>
      <c r="H186" s="255"/>
      <c r="I186" s="255"/>
      <c r="J186" s="256"/>
    </row>
    <row r="187" spans="1:10" ht="15" customHeight="1" x14ac:dyDescent="0.25">
      <c r="A187" s="250"/>
      <c r="B187" s="264"/>
      <c r="C187" s="251"/>
      <c r="D187" s="252"/>
      <c r="E187" s="253"/>
      <c r="F187" s="254"/>
      <c r="G187" s="255"/>
      <c r="H187" s="255"/>
      <c r="I187" s="255"/>
      <c r="J187" s="256"/>
    </row>
    <row r="188" spans="1:10" ht="15" customHeight="1" x14ac:dyDescent="0.25">
      <c r="A188" s="184"/>
      <c r="B188" s="263" t="s">
        <v>209</v>
      </c>
      <c r="C188" s="214"/>
      <c r="D188" s="215"/>
      <c r="E188" s="216"/>
      <c r="F188" s="185"/>
      <c r="G188" s="194"/>
      <c r="H188" s="194"/>
      <c r="I188" s="194"/>
      <c r="J188" s="220"/>
    </row>
    <row r="189" spans="1:10" ht="15" customHeight="1" x14ac:dyDescent="0.25">
      <c r="A189" s="28"/>
      <c r="B189" s="26"/>
      <c r="C189" s="27"/>
      <c r="G189" s="192"/>
      <c r="H189" s="195"/>
      <c r="I189" s="195"/>
      <c r="J189" s="210"/>
    </row>
    <row r="190" spans="1:10" ht="15" customHeight="1" x14ac:dyDescent="0.2">
      <c r="A190" s="172" t="s">
        <v>137</v>
      </c>
      <c r="B190" s="155" t="s">
        <v>128</v>
      </c>
      <c r="C190" s="51"/>
      <c r="D190" s="155" t="s">
        <v>248</v>
      </c>
      <c r="E190" s="48"/>
    </row>
    <row r="191" spans="1:10" ht="15" customHeight="1" x14ac:dyDescent="0.2">
      <c r="A191" s="49"/>
      <c r="B191" s="155" t="s">
        <v>249</v>
      </c>
      <c r="C191" s="174"/>
      <c r="D191" s="156"/>
      <c r="E191" s="48"/>
    </row>
    <row r="192" spans="1:10" ht="15" customHeight="1" x14ac:dyDescent="0.2">
      <c r="A192" s="172" t="s">
        <v>138</v>
      </c>
      <c r="B192" s="155" t="s">
        <v>129</v>
      </c>
      <c r="C192" s="51"/>
      <c r="D192" s="155" t="s">
        <v>248</v>
      </c>
      <c r="E192" s="48"/>
    </row>
    <row r="193" spans="1:10" ht="15" customHeight="1" x14ac:dyDescent="0.2">
      <c r="A193" s="49"/>
      <c r="B193" s="46" t="s">
        <v>250</v>
      </c>
      <c r="C193" s="175"/>
      <c r="D193" s="46"/>
      <c r="E193" s="48"/>
    </row>
    <row r="194" spans="1:10" ht="15" customHeight="1" x14ac:dyDescent="0.2">
      <c r="A194" s="172" t="s">
        <v>139</v>
      </c>
      <c r="B194" s="46" t="s">
        <v>127</v>
      </c>
      <c r="C194" s="51"/>
      <c r="D194" s="46" t="s">
        <v>126</v>
      </c>
      <c r="E194" s="48"/>
    </row>
    <row r="195" spans="1:10" ht="15" customHeight="1" x14ac:dyDescent="0.2">
      <c r="A195" s="49"/>
      <c r="B195" s="46" t="s">
        <v>258</v>
      </c>
      <c r="C195" s="176"/>
      <c r="D195" s="48"/>
      <c r="E195" s="48"/>
    </row>
    <row r="196" spans="1:10" ht="15" customHeight="1" x14ac:dyDescent="0.2">
      <c r="A196" s="172" t="s">
        <v>140</v>
      </c>
      <c r="B196" s="46" t="s">
        <v>125</v>
      </c>
      <c r="C196" s="51"/>
      <c r="D196" s="46" t="s">
        <v>121</v>
      </c>
      <c r="E196" s="48"/>
    </row>
    <row r="197" spans="1:10" ht="15" customHeight="1" x14ac:dyDescent="0.2">
      <c r="A197" s="49"/>
      <c r="B197" s="46" t="s">
        <v>272</v>
      </c>
      <c r="C197" s="176"/>
      <c r="D197" s="48"/>
      <c r="E197" s="48"/>
    </row>
    <row r="198" spans="1:10" ht="15" customHeight="1" x14ac:dyDescent="0.2">
      <c r="A198" s="172" t="s">
        <v>141</v>
      </c>
      <c r="B198" s="46" t="s">
        <v>265</v>
      </c>
      <c r="C198" s="314"/>
      <c r="D198" s="46" t="s">
        <v>121</v>
      </c>
      <c r="E198" s="48"/>
    </row>
    <row r="199" spans="1:10" ht="15" customHeight="1" x14ac:dyDescent="0.2">
      <c r="A199" s="49"/>
      <c r="B199" s="46" t="s">
        <v>273</v>
      </c>
      <c r="C199" s="176"/>
      <c r="D199" s="48"/>
      <c r="E199" s="48"/>
    </row>
    <row r="200" spans="1:10" ht="15" customHeight="1" x14ac:dyDescent="0.25">
      <c r="A200" s="52" t="s">
        <v>143</v>
      </c>
      <c r="B200" s="46" t="s">
        <v>189</v>
      </c>
      <c r="C200" s="22"/>
      <c r="D200" s="192" t="s">
        <v>3</v>
      </c>
      <c r="E200" s="73"/>
      <c r="G200" s="195">
        <v>2</v>
      </c>
      <c r="H200" s="65"/>
      <c r="I200" s="51"/>
      <c r="J200" s="210">
        <f>G200*I200</f>
        <v>0</v>
      </c>
    </row>
    <row r="201" spans="1:10" ht="15" customHeight="1" x14ac:dyDescent="0.25">
      <c r="A201" s="20"/>
      <c r="B201" s="37"/>
      <c r="C201" s="22"/>
      <c r="D201" s="191"/>
      <c r="E201" s="73"/>
      <c r="H201" s="65"/>
    </row>
    <row r="202" spans="1:10" ht="15" customHeight="1" x14ac:dyDescent="0.25">
      <c r="A202" s="20"/>
      <c r="B202" s="245" t="s">
        <v>190</v>
      </c>
      <c r="C202" s="22"/>
      <c r="D202" s="191"/>
      <c r="E202" s="73"/>
      <c r="H202" s="65"/>
    </row>
    <row r="203" spans="1:10" ht="15" customHeight="1" x14ac:dyDescent="0.25">
      <c r="A203" s="20"/>
      <c r="B203" s="249" t="s">
        <v>235</v>
      </c>
      <c r="C203" s="22"/>
      <c r="D203" s="191"/>
      <c r="E203" s="73"/>
      <c r="H203" s="65"/>
    </row>
    <row r="204" spans="1:10" ht="15" customHeight="1" x14ac:dyDescent="0.25">
      <c r="A204" s="20"/>
      <c r="B204" s="249" t="s">
        <v>51</v>
      </c>
      <c r="C204" s="22"/>
      <c r="D204" s="191"/>
      <c r="E204" s="73"/>
      <c r="H204" s="65"/>
    </row>
    <row r="205" spans="1:10" ht="15" customHeight="1" x14ac:dyDescent="0.25">
      <c r="A205" s="24"/>
      <c r="B205" s="51"/>
      <c r="C205" s="25"/>
      <c r="D205" s="191"/>
      <c r="E205" s="73"/>
      <c r="H205" s="65"/>
    </row>
    <row r="206" spans="1:10" ht="15" customHeight="1" x14ac:dyDescent="0.25">
      <c r="A206" s="28" t="s">
        <v>21</v>
      </c>
      <c r="B206" s="26" t="s">
        <v>22</v>
      </c>
      <c r="C206" s="27"/>
      <c r="D206" s="192" t="s">
        <v>3</v>
      </c>
      <c r="G206" s="195">
        <v>3</v>
      </c>
      <c r="H206" s="65"/>
      <c r="I206" s="51"/>
      <c r="J206" s="210">
        <f>G206*I206</f>
        <v>0</v>
      </c>
    </row>
    <row r="207" spans="1:10" ht="15" customHeight="1" x14ac:dyDescent="0.25">
      <c r="A207" s="28"/>
      <c r="B207" s="26"/>
      <c r="C207" s="27"/>
      <c r="G207" s="192"/>
      <c r="H207" s="195"/>
      <c r="I207" s="195"/>
      <c r="J207" s="210"/>
    </row>
    <row r="208" spans="1:10" x14ac:dyDescent="0.2">
      <c r="A208" s="186"/>
      <c r="B208" s="50" t="s">
        <v>220</v>
      </c>
      <c r="C208" s="50"/>
      <c r="D208" s="187"/>
      <c r="E208" s="187"/>
      <c r="F208" s="187"/>
      <c r="G208" s="190"/>
      <c r="H208" s="189"/>
      <c r="I208" s="196"/>
      <c r="J208" s="217">
        <f>SUM(J25:J207)</f>
        <v>0</v>
      </c>
    </row>
    <row r="209" spans="7:10" x14ac:dyDescent="0.2">
      <c r="G209" s="208"/>
      <c r="H209" s="218"/>
      <c r="I209" s="218"/>
      <c r="J209" s="218"/>
    </row>
  </sheetData>
  <sheetProtection algorithmName="SHA-512" hashValue="0YdpXxMfR1J7D4wCPqulFc0NjaZMUVdzlzJuURjOozBUiH+uPZqoPN9vqIh5AheiLz/mGbJ2/OSW5VAWPHfA6g==" saltValue="hYT6HcfY/Op6qb0Gp9E1sQ==" spinCount="100000" sheet="1" objects="1" scenarios="1" selectLockedCells="1"/>
  <conditionalFormatting sqref="B205 I206 I200 B182 I183 I177 C190 C192 C194 C196 B159 I160 I154 C167 C169 C171 C173 C144 C146 C148 C150 C152 B136 I137 I131 B113 I114 I108 C121 C123 C125 C127 C129 C96 C98 C100 C102 C104 C106 B90 I91 I85 C73 C75 C77 C79 C81 C83 B67 I68 I62 C50 C52 C54 C56 C58 C60 I44 B43 I38 C36 C26 C28 C30 C32 C34 C175 C198">
    <cfRule type="expression" dxfId="1" priority="24">
      <formula>B26=""</formula>
    </cfRule>
  </conditionalFormatting>
  <pageMargins left="0.7" right="0.7" top="0.75" bottom="0.75" header="0.3" footer="0.3"/>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9"/>
  <sheetViews>
    <sheetView view="pageBreakPreview" zoomScale="80" zoomScaleNormal="100" zoomScaleSheetLayoutView="80" workbookViewId="0">
      <selection activeCell="I37" sqref="I37"/>
    </sheetView>
  </sheetViews>
  <sheetFormatPr defaultRowHeight="14.25" x14ac:dyDescent="0.2"/>
  <cols>
    <col min="1" max="1" width="9" style="65"/>
    <col min="2" max="2" width="45.125" style="65" customWidth="1"/>
    <col min="3" max="3" width="4.125" style="65" customWidth="1"/>
    <col min="4" max="4" width="9.5" style="65" customWidth="1"/>
    <col min="5" max="5" width="4.625" style="65" customWidth="1"/>
    <col min="6" max="6" width="3.75" style="65" customWidth="1"/>
    <col min="7" max="7" width="9.375" style="65" customWidth="1"/>
    <col min="8" max="8" width="8" style="65" customWidth="1"/>
    <col min="9" max="9" width="12.375" style="191" customWidth="1"/>
    <col min="10" max="10" width="12.625" style="191" customWidth="1"/>
    <col min="11" max="11" width="8.625" style="191" customWidth="1"/>
    <col min="12" max="12" width="8.875" style="191" customWidth="1"/>
    <col min="13" max="16384" width="9" style="65"/>
  </cols>
  <sheetData>
    <row r="1" spans="1:12" ht="15.75" x14ac:dyDescent="0.25">
      <c r="A1" s="177" t="s">
        <v>54</v>
      </c>
      <c r="B1" s="178" t="s">
        <v>215</v>
      </c>
      <c r="C1" s="197"/>
      <c r="D1" s="197"/>
      <c r="E1" s="198"/>
      <c r="F1" s="179"/>
      <c r="G1" s="199"/>
      <c r="H1" s="199"/>
      <c r="I1" s="199"/>
      <c r="J1" s="209"/>
      <c r="K1" s="65"/>
      <c r="L1" s="65"/>
    </row>
    <row r="2" spans="1:12" ht="15.75" x14ac:dyDescent="0.25">
      <c r="A2" s="200"/>
      <c r="B2" s="201"/>
      <c r="C2" s="202"/>
      <c r="D2" s="202"/>
      <c r="E2" s="203"/>
      <c r="F2" s="204"/>
      <c r="G2" s="205"/>
      <c r="H2" s="205"/>
      <c r="I2" s="205"/>
      <c r="J2" s="205"/>
      <c r="K2" s="65"/>
      <c r="L2" s="65"/>
    </row>
    <row r="3" spans="1:12" ht="15" customHeight="1" x14ac:dyDescent="0.2">
      <c r="A3" s="17"/>
      <c r="B3" s="56" t="s">
        <v>117</v>
      </c>
      <c r="C3" s="72"/>
      <c r="D3" s="72"/>
      <c r="E3" s="73"/>
      <c r="F3" s="206"/>
      <c r="G3" s="207"/>
      <c r="H3" s="207"/>
      <c r="I3" s="207"/>
      <c r="J3" s="207"/>
      <c r="K3" s="65"/>
      <c r="L3" s="65"/>
    </row>
    <row r="4" spans="1:12" ht="15" customHeight="1" x14ac:dyDescent="0.2">
      <c r="A4" s="17"/>
      <c r="B4" s="56" t="s">
        <v>116</v>
      </c>
      <c r="C4" s="72"/>
      <c r="D4" s="72"/>
      <c r="E4" s="73"/>
      <c r="G4" s="191"/>
      <c r="H4" s="191"/>
      <c r="K4" s="65"/>
      <c r="L4" s="65"/>
    </row>
    <row r="5" spans="1:12" ht="15" customHeight="1" x14ac:dyDescent="0.2">
      <c r="A5" s="17"/>
      <c r="B5" s="56" t="s">
        <v>118</v>
      </c>
      <c r="C5" s="72"/>
      <c r="D5" s="72"/>
      <c r="E5" s="73"/>
      <c r="G5" s="191"/>
      <c r="H5" s="191"/>
      <c r="K5" s="65"/>
      <c r="L5" s="65"/>
    </row>
    <row r="6" spans="1:12" ht="15" customHeight="1" x14ac:dyDescent="0.2">
      <c r="A6" s="17"/>
      <c r="B6" s="56" t="s">
        <v>119</v>
      </c>
      <c r="C6" s="72"/>
      <c r="D6" s="72"/>
      <c r="E6" s="73"/>
      <c r="G6" s="191"/>
      <c r="H6" s="191"/>
      <c r="K6" s="65"/>
      <c r="L6" s="65"/>
    </row>
    <row r="7" spans="1:12" ht="15" customHeight="1" x14ac:dyDescent="0.2">
      <c r="A7" s="17"/>
      <c r="B7" s="56" t="s">
        <v>120</v>
      </c>
      <c r="C7" s="72"/>
      <c r="D7" s="72"/>
      <c r="E7" s="73"/>
      <c r="G7" s="191"/>
      <c r="H7" s="191"/>
      <c r="K7" s="65"/>
      <c r="L7" s="65"/>
    </row>
    <row r="8" spans="1:12" ht="15" customHeight="1" x14ac:dyDescent="0.2">
      <c r="A8" s="17"/>
      <c r="B8" s="18"/>
      <c r="C8" s="72"/>
      <c r="D8" s="72"/>
      <c r="E8" s="73"/>
      <c r="G8" s="191"/>
      <c r="H8" s="191"/>
      <c r="K8" s="65"/>
      <c r="L8" s="65"/>
    </row>
    <row r="9" spans="1:12" ht="15" customHeight="1" x14ac:dyDescent="0.2">
      <c r="A9" s="34"/>
      <c r="B9" s="36" t="s">
        <v>28</v>
      </c>
      <c r="C9" s="72"/>
      <c r="D9" s="72"/>
      <c r="E9" s="73"/>
      <c r="G9" s="191"/>
      <c r="H9" s="191"/>
      <c r="K9" s="65"/>
      <c r="L9" s="65"/>
    </row>
    <row r="10" spans="1:12" ht="15" customHeight="1" x14ac:dyDescent="0.2">
      <c r="A10" s="35" t="s">
        <v>29</v>
      </c>
      <c r="B10" s="36" t="s">
        <v>33</v>
      </c>
      <c r="C10" s="72"/>
      <c r="D10" s="72"/>
      <c r="E10" s="73"/>
      <c r="G10" s="191"/>
      <c r="H10" s="191"/>
      <c r="K10" s="65"/>
      <c r="L10" s="65"/>
    </row>
    <row r="11" spans="1:12" ht="15" customHeight="1" x14ac:dyDescent="0.2">
      <c r="A11" s="35" t="s">
        <v>29</v>
      </c>
      <c r="B11" s="36" t="s">
        <v>35</v>
      </c>
      <c r="C11" s="72"/>
      <c r="D11" s="72"/>
      <c r="E11" s="73"/>
      <c r="G11" s="191"/>
      <c r="H11" s="191"/>
      <c r="K11" s="65"/>
      <c r="L11" s="65"/>
    </row>
    <row r="12" spans="1:12" ht="15" customHeight="1" x14ac:dyDescent="0.2">
      <c r="A12" s="35"/>
      <c r="B12" s="36" t="s">
        <v>34</v>
      </c>
      <c r="C12" s="72"/>
      <c r="D12" s="72"/>
      <c r="E12" s="73"/>
      <c r="G12" s="191"/>
      <c r="H12" s="191"/>
      <c r="K12" s="65"/>
      <c r="L12" s="65"/>
    </row>
    <row r="13" spans="1:12" ht="15" customHeight="1" x14ac:dyDescent="0.2">
      <c r="A13" s="35" t="s">
        <v>29</v>
      </c>
      <c r="B13" s="36" t="s">
        <v>36</v>
      </c>
      <c r="C13" s="72"/>
      <c r="D13" s="72"/>
      <c r="E13" s="73"/>
      <c r="G13" s="191"/>
      <c r="H13" s="191"/>
      <c r="K13" s="65"/>
      <c r="L13" s="65"/>
    </row>
    <row r="14" spans="1:12" ht="15" customHeight="1" x14ac:dyDescent="0.2">
      <c r="A14" s="35"/>
      <c r="B14" s="36" t="s">
        <v>37</v>
      </c>
      <c r="C14" s="72"/>
      <c r="D14" s="72"/>
      <c r="E14" s="73"/>
      <c r="G14" s="191"/>
      <c r="H14" s="191"/>
      <c r="K14" s="65"/>
      <c r="L14" s="65"/>
    </row>
    <row r="15" spans="1:12" ht="15" customHeight="1" x14ac:dyDescent="0.2">
      <c r="A15" s="35" t="s">
        <v>29</v>
      </c>
      <c r="B15" s="36" t="s">
        <v>50</v>
      </c>
      <c r="C15" s="72"/>
      <c r="D15" s="72"/>
      <c r="E15" s="73"/>
      <c r="G15" s="191"/>
      <c r="H15" s="191"/>
      <c r="K15" s="65"/>
      <c r="L15" s="65"/>
    </row>
    <row r="16" spans="1:12" ht="15" customHeight="1" x14ac:dyDescent="0.2">
      <c r="A16" s="35" t="s">
        <v>29</v>
      </c>
      <c r="B16" s="36" t="s">
        <v>30</v>
      </c>
      <c r="C16" s="72"/>
      <c r="D16" s="72"/>
      <c r="E16" s="73"/>
      <c r="G16" s="191"/>
      <c r="H16" s="191"/>
      <c r="K16" s="65"/>
      <c r="L16" s="65"/>
    </row>
    <row r="17" spans="1:12" ht="15" customHeight="1" x14ac:dyDescent="0.2">
      <c r="A17" s="35" t="s">
        <v>29</v>
      </c>
      <c r="B17" s="36" t="s">
        <v>38</v>
      </c>
      <c r="C17" s="72"/>
      <c r="D17" s="72"/>
      <c r="E17" s="73"/>
      <c r="G17" s="191"/>
      <c r="H17" s="191"/>
      <c r="K17" s="65"/>
      <c r="L17" s="65"/>
    </row>
    <row r="18" spans="1:12" ht="15" customHeight="1" x14ac:dyDescent="0.2">
      <c r="A18" s="35" t="s">
        <v>29</v>
      </c>
      <c r="B18" s="36" t="s">
        <v>31</v>
      </c>
      <c r="C18" s="72"/>
      <c r="D18" s="72"/>
      <c r="E18" s="73"/>
      <c r="G18" s="191"/>
      <c r="H18" s="191"/>
      <c r="K18" s="65"/>
      <c r="L18" s="65"/>
    </row>
    <row r="19" spans="1:12" ht="15" customHeight="1" x14ac:dyDescent="0.2">
      <c r="A19" s="35" t="s">
        <v>29</v>
      </c>
      <c r="B19" s="36" t="s">
        <v>32</v>
      </c>
      <c r="C19" s="72"/>
      <c r="D19" s="72"/>
      <c r="E19" s="73"/>
      <c r="G19" s="191"/>
      <c r="H19" s="191"/>
      <c r="K19" s="65"/>
      <c r="L19" s="65"/>
    </row>
    <row r="20" spans="1:12" ht="15" customHeight="1" x14ac:dyDescent="0.2">
      <c r="A20" s="17"/>
      <c r="B20" s="19"/>
      <c r="C20" s="72"/>
      <c r="D20" s="72"/>
      <c r="E20" s="73"/>
      <c r="G20" s="191"/>
      <c r="H20" s="191"/>
      <c r="K20" s="65"/>
      <c r="L20" s="65"/>
    </row>
    <row r="21" spans="1:12" ht="22.5" customHeight="1" x14ac:dyDescent="0.2">
      <c r="A21" s="55"/>
      <c r="B21" s="54" t="s">
        <v>7</v>
      </c>
      <c r="C21" s="54"/>
      <c r="D21" s="53" t="s">
        <v>122</v>
      </c>
      <c r="E21" s="53"/>
      <c r="F21" s="53"/>
      <c r="G21" s="53" t="s">
        <v>214</v>
      </c>
      <c r="H21" s="53"/>
      <c r="I21" s="53" t="s">
        <v>218</v>
      </c>
      <c r="J21" s="53" t="s">
        <v>219</v>
      </c>
      <c r="K21" s="65"/>
      <c r="L21" s="65"/>
    </row>
    <row r="22" spans="1:12" ht="15" customHeight="1" x14ac:dyDescent="0.25">
      <c r="A22" s="28"/>
      <c r="B22" s="26"/>
      <c r="C22" s="27"/>
      <c r="G22" s="192"/>
      <c r="H22" s="195"/>
      <c r="I22" s="195"/>
      <c r="J22" s="210"/>
      <c r="K22" s="65"/>
      <c r="L22" s="65"/>
    </row>
    <row r="23" spans="1:12" ht="15" customHeight="1" x14ac:dyDescent="0.25">
      <c r="A23" s="20" t="s">
        <v>53</v>
      </c>
      <c r="B23" s="21" t="s">
        <v>39</v>
      </c>
      <c r="C23" s="27"/>
      <c r="D23" s="192" t="s">
        <v>40</v>
      </c>
      <c r="G23" s="195">
        <v>50</v>
      </c>
      <c r="I23" s="51"/>
      <c r="J23" s="210">
        <f>G23*I23</f>
        <v>0</v>
      </c>
      <c r="K23" s="65"/>
      <c r="L23" s="65"/>
    </row>
    <row r="24" spans="1:12" ht="15" customHeight="1" x14ac:dyDescent="0.25">
      <c r="A24" s="20"/>
      <c r="B24" s="21"/>
      <c r="C24" s="27"/>
      <c r="D24" s="192"/>
      <c r="G24" s="195"/>
      <c r="I24" s="195"/>
      <c r="J24" s="210"/>
      <c r="K24" s="65"/>
      <c r="L24" s="65"/>
    </row>
    <row r="25" spans="1:12" ht="15" customHeight="1" x14ac:dyDescent="0.25">
      <c r="A25" s="20" t="s">
        <v>54</v>
      </c>
      <c r="B25" s="21" t="s">
        <v>41</v>
      </c>
      <c r="C25" s="27"/>
      <c r="D25" s="192" t="s">
        <v>40</v>
      </c>
      <c r="G25" s="195">
        <v>50</v>
      </c>
      <c r="I25" s="51"/>
      <c r="J25" s="210">
        <f>G25*I25</f>
        <v>0</v>
      </c>
      <c r="K25" s="65"/>
      <c r="L25" s="65"/>
    </row>
    <row r="26" spans="1:12" ht="15" customHeight="1" x14ac:dyDescent="0.25">
      <c r="A26" s="20"/>
      <c r="B26" s="21"/>
      <c r="C26" s="27"/>
      <c r="D26" s="192"/>
      <c r="G26" s="195"/>
      <c r="I26" s="195"/>
      <c r="J26" s="210"/>
      <c r="K26" s="65"/>
      <c r="L26" s="65"/>
    </row>
    <row r="27" spans="1:12" ht="15" customHeight="1" x14ac:dyDescent="0.25">
      <c r="A27" s="20" t="s">
        <v>52</v>
      </c>
      <c r="B27" s="21" t="s">
        <v>42</v>
      </c>
      <c r="C27" s="27"/>
      <c r="D27" s="192" t="s">
        <v>43</v>
      </c>
      <c r="G27" s="195">
        <v>50</v>
      </c>
      <c r="I27" s="51"/>
      <c r="J27" s="210">
        <f>G27*I27</f>
        <v>0</v>
      </c>
      <c r="K27" s="65"/>
      <c r="L27" s="65"/>
    </row>
    <row r="28" spans="1:12" ht="15" customHeight="1" x14ac:dyDescent="0.25">
      <c r="A28" s="20"/>
      <c r="B28" s="21"/>
      <c r="C28" s="27"/>
      <c r="D28" s="192"/>
      <c r="G28" s="195"/>
      <c r="I28" s="195"/>
      <c r="J28" s="210"/>
      <c r="K28" s="65"/>
      <c r="L28" s="65"/>
    </row>
    <row r="29" spans="1:12" ht="15" customHeight="1" x14ac:dyDescent="0.25">
      <c r="A29" s="20" t="s">
        <v>55</v>
      </c>
      <c r="B29" s="21" t="s">
        <v>44</v>
      </c>
      <c r="C29" s="27"/>
      <c r="D29" s="192" t="s">
        <v>40</v>
      </c>
      <c r="G29" s="195">
        <v>10</v>
      </c>
      <c r="I29" s="51"/>
      <c r="J29" s="210">
        <f>G29*I29</f>
        <v>0</v>
      </c>
      <c r="K29" s="65"/>
      <c r="L29" s="65"/>
    </row>
    <row r="30" spans="1:12" ht="15" customHeight="1" x14ac:dyDescent="0.25">
      <c r="A30" s="20"/>
      <c r="B30" s="21"/>
      <c r="C30" s="27"/>
      <c r="D30" s="192"/>
      <c r="G30" s="195"/>
      <c r="I30" s="195"/>
      <c r="J30" s="210"/>
      <c r="K30" s="65"/>
      <c r="L30" s="65"/>
    </row>
    <row r="31" spans="1:12" ht="15" customHeight="1" x14ac:dyDescent="0.25">
      <c r="A31" s="20" t="s">
        <v>207</v>
      </c>
      <c r="B31" s="21" t="s">
        <v>45</v>
      </c>
      <c r="C31" s="27"/>
      <c r="D31" s="192" t="s">
        <v>43</v>
      </c>
      <c r="G31" s="195">
        <v>50</v>
      </c>
      <c r="I31" s="51"/>
      <c r="J31" s="210">
        <f>G31*I31</f>
        <v>0</v>
      </c>
      <c r="K31" s="65"/>
      <c r="L31" s="65"/>
    </row>
    <row r="32" spans="1:12" ht="15" customHeight="1" x14ac:dyDescent="0.25">
      <c r="A32" s="20"/>
      <c r="B32" s="21"/>
      <c r="C32" s="27"/>
      <c r="D32" s="192"/>
      <c r="G32" s="195"/>
      <c r="I32" s="195"/>
      <c r="J32" s="210"/>
      <c r="K32" s="65"/>
      <c r="L32" s="65"/>
    </row>
    <row r="33" spans="1:12" ht="15" customHeight="1" x14ac:dyDescent="0.25">
      <c r="A33" s="20" t="s">
        <v>208</v>
      </c>
      <c r="B33" s="21" t="s">
        <v>46</v>
      </c>
      <c r="C33" s="27"/>
      <c r="D33" s="191"/>
      <c r="G33" s="191"/>
      <c r="K33" s="65"/>
      <c r="L33" s="65"/>
    </row>
    <row r="34" spans="1:12" ht="15" customHeight="1" x14ac:dyDescent="0.25">
      <c r="A34" s="20"/>
      <c r="B34" s="21" t="s">
        <v>47</v>
      </c>
      <c r="C34" s="27"/>
      <c r="D34" s="192" t="s">
        <v>43</v>
      </c>
      <c r="G34" s="195">
        <v>50</v>
      </c>
      <c r="I34" s="51"/>
      <c r="J34" s="210">
        <f>G34*I34</f>
        <v>0</v>
      </c>
      <c r="K34" s="65"/>
      <c r="L34" s="65"/>
    </row>
    <row r="35" spans="1:12" ht="15" customHeight="1" x14ac:dyDescent="0.25">
      <c r="A35" s="20"/>
      <c r="B35" s="21"/>
      <c r="C35" s="27"/>
      <c r="D35" s="192"/>
      <c r="G35" s="195"/>
      <c r="I35" s="195"/>
      <c r="J35" s="210"/>
      <c r="K35" s="65"/>
      <c r="L35" s="65"/>
    </row>
    <row r="36" spans="1:12" ht="15" customHeight="1" x14ac:dyDescent="0.25">
      <c r="A36" s="20" t="s">
        <v>210</v>
      </c>
      <c r="B36" s="21" t="s">
        <v>48</v>
      </c>
      <c r="C36" s="27"/>
      <c r="D36" s="191"/>
      <c r="G36" s="191"/>
      <c r="K36" s="65"/>
      <c r="L36" s="65"/>
    </row>
    <row r="37" spans="1:12" ht="15" customHeight="1" x14ac:dyDescent="0.25">
      <c r="A37" s="20"/>
      <c r="B37" s="21" t="s">
        <v>49</v>
      </c>
      <c r="C37" s="27"/>
      <c r="D37" s="192" t="s">
        <v>43</v>
      </c>
      <c r="G37" s="195">
        <v>50</v>
      </c>
      <c r="I37" s="51"/>
      <c r="J37" s="210">
        <f>G37*I37</f>
        <v>0</v>
      </c>
      <c r="K37" s="65"/>
      <c r="L37" s="65"/>
    </row>
    <row r="38" spans="1:12" ht="15" customHeight="1" x14ac:dyDescent="0.25">
      <c r="A38" s="28"/>
      <c r="B38" s="26"/>
      <c r="C38" s="27"/>
      <c r="G38" s="192"/>
      <c r="H38" s="195"/>
      <c r="I38" s="195"/>
      <c r="J38" s="210"/>
      <c r="K38" s="65"/>
      <c r="L38" s="65"/>
    </row>
    <row r="39" spans="1:12" ht="15" customHeight="1" x14ac:dyDescent="0.2">
      <c r="A39" s="186"/>
      <c r="B39" s="50" t="s">
        <v>221</v>
      </c>
      <c r="C39" s="50"/>
      <c r="D39" s="187"/>
      <c r="E39" s="187"/>
      <c r="F39" s="187"/>
      <c r="G39" s="190"/>
      <c r="H39" s="189"/>
      <c r="I39" s="196"/>
      <c r="J39" s="217">
        <f>SUM(J23:J37)</f>
        <v>0</v>
      </c>
      <c r="K39" s="65"/>
      <c r="L39" s="65"/>
    </row>
    <row r="40" spans="1:12" ht="15" customHeight="1" x14ac:dyDescent="0.2">
      <c r="A40" s="246"/>
      <c r="B40" s="246"/>
      <c r="C40" s="246"/>
      <c r="D40" s="246"/>
      <c r="E40" s="246"/>
      <c r="F40" s="246"/>
      <c r="G40" s="246"/>
      <c r="I40" s="65"/>
      <c r="J40" s="65"/>
      <c r="K40" s="65"/>
      <c r="L40" s="65"/>
    </row>
    <row r="41" spans="1:12" ht="15" customHeight="1" x14ac:dyDescent="0.2">
      <c r="A41" s="246"/>
      <c r="B41" s="246"/>
      <c r="C41" s="246"/>
      <c r="D41" s="246"/>
      <c r="E41" s="246"/>
      <c r="F41" s="246"/>
      <c r="G41" s="246"/>
      <c r="I41" s="65"/>
      <c r="J41" s="65"/>
      <c r="K41" s="65"/>
      <c r="L41" s="65"/>
    </row>
    <row r="42" spans="1:12" ht="15" customHeight="1" x14ac:dyDescent="0.2">
      <c r="I42" s="65"/>
      <c r="J42" s="65"/>
      <c r="K42" s="65"/>
      <c r="L42" s="65"/>
    </row>
    <row r="43" spans="1:12" ht="15" customHeight="1" x14ac:dyDescent="0.2">
      <c r="I43" s="65"/>
      <c r="J43" s="65"/>
      <c r="K43" s="65"/>
      <c r="L43" s="65"/>
    </row>
    <row r="44" spans="1:12" ht="15" customHeight="1" x14ac:dyDescent="0.2">
      <c r="A44" s="246"/>
      <c r="B44" s="246"/>
      <c r="I44" s="65"/>
      <c r="J44" s="65"/>
      <c r="K44" s="65"/>
      <c r="L44" s="65"/>
    </row>
    <row r="45" spans="1:12" ht="15" customHeight="1" x14ac:dyDescent="0.2">
      <c r="I45" s="65"/>
      <c r="J45" s="65"/>
      <c r="K45" s="65"/>
      <c r="L45" s="65"/>
    </row>
    <row r="46" spans="1:12" ht="15" customHeight="1" x14ac:dyDescent="0.2">
      <c r="I46" s="65"/>
      <c r="J46" s="65"/>
      <c r="K46" s="65"/>
      <c r="L46" s="65"/>
    </row>
    <row r="47" spans="1:12" ht="15" customHeight="1" x14ac:dyDescent="0.2">
      <c r="I47" s="65"/>
      <c r="J47" s="65"/>
      <c r="K47" s="65"/>
      <c r="L47" s="65"/>
    </row>
    <row r="48" spans="1:12" ht="15" customHeight="1" x14ac:dyDescent="0.2">
      <c r="I48" s="65"/>
      <c r="J48" s="65"/>
      <c r="K48" s="65"/>
      <c r="L48" s="65"/>
    </row>
    <row r="49" spans="9:12" ht="28.5" customHeight="1" x14ac:dyDescent="0.2">
      <c r="I49" s="65"/>
      <c r="J49" s="65"/>
      <c r="K49" s="65"/>
      <c r="L49" s="65"/>
    </row>
    <row r="50" spans="9:12" ht="15" customHeight="1" x14ac:dyDescent="0.2">
      <c r="I50" s="65"/>
      <c r="J50" s="65"/>
      <c r="K50" s="65"/>
      <c r="L50" s="65"/>
    </row>
    <row r="51" spans="9:12" ht="15" customHeight="1" x14ac:dyDescent="0.2">
      <c r="I51" s="65"/>
      <c r="J51" s="65"/>
      <c r="K51" s="65"/>
      <c r="L51" s="65"/>
    </row>
    <row r="52" spans="9:12" ht="15" customHeight="1" x14ac:dyDescent="0.2">
      <c r="I52" s="65"/>
      <c r="J52" s="65"/>
      <c r="K52" s="65"/>
      <c r="L52" s="65"/>
    </row>
    <row r="53" spans="9:12" ht="15" customHeight="1" x14ac:dyDescent="0.2">
      <c r="I53" s="65"/>
      <c r="J53" s="65"/>
      <c r="K53" s="65"/>
      <c r="L53" s="65"/>
    </row>
    <row r="54" spans="9:12" ht="15" customHeight="1" x14ac:dyDescent="0.2">
      <c r="I54" s="65"/>
      <c r="J54" s="65"/>
      <c r="K54" s="65"/>
      <c r="L54" s="65"/>
    </row>
    <row r="55" spans="9:12" ht="15" customHeight="1" x14ac:dyDescent="0.2">
      <c r="I55" s="65"/>
      <c r="J55" s="65"/>
      <c r="K55" s="65"/>
      <c r="L55" s="65"/>
    </row>
    <row r="56" spans="9:12" ht="15" customHeight="1" x14ac:dyDescent="0.2">
      <c r="I56" s="65"/>
      <c r="J56" s="65"/>
      <c r="K56" s="65"/>
      <c r="L56" s="65"/>
    </row>
    <row r="57" spans="9:12" ht="15" customHeight="1" x14ac:dyDescent="0.2">
      <c r="I57" s="65"/>
      <c r="J57" s="65"/>
      <c r="K57" s="65"/>
      <c r="L57" s="65"/>
    </row>
    <row r="58" spans="9:12" ht="15" customHeight="1" x14ac:dyDescent="0.2">
      <c r="I58" s="65"/>
      <c r="J58" s="65"/>
      <c r="K58" s="65"/>
      <c r="L58" s="65"/>
    </row>
    <row r="59" spans="9:12" ht="15" customHeight="1" x14ac:dyDescent="0.2">
      <c r="I59" s="65"/>
      <c r="J59" s="65"/>
      <c r="K59" s="65"/>
      <c r="L59" s="65"/>
    </row>
    <row r="60" spans="9:12" ht="15" customHeight="1" x14ac:dyDescent="0.2">
      <c r="I60" s="65"/>
      <c r="J60" s="65"/>
      <c r="K60" s="65"/>
      <c r="L60" s="65"/>
    </row>
    <row r="61" spans="9:12" ht="15" customHeight="1" x14ac:dyDescent="0.2">
      <c r="I61" s="65"/>
      <c r="J61" s="65"/>
      <c r="K61" s="65"/>
      <c r="L61" s="65"/>
    </row>
    <row r="62" spans="9:12" ht="15" customHeight="1" x14ac:dyDescent="0.2">
      <c r="I62" s="65"/>
      <c r="J62" s="65"/>
      <c r="K62" s="65"/>
      <c r="L62" s="65"/>
    </row>
    <row r="63" spans="9:12" ht="15" customHeight="1" x14ac:dyDescent="0.2">
      <c r="I63" s="65"/>
      <c r="J63" s="65"/>
      <c r="K63" s="65"/>
      <c r="L63" s="65"/>
    </row>
    <row r="64" spans="9:12" ht="15" customHeight="1" x14ac:dyDescent="0.2">
      <c r="I64" s="65"/>
      <c r="J64" s="65"/>
      <c r="K64" s="65"/>
      <c r="L64" s="65"/>
    </row>
    <row r="65" spans="9:12" ht="15" customHeight="1" x14ac:dyDescent="0.2">
      <c r="I65" s="65"/>
      <c r="J65" s="65"/>
      <c r="K65" s="65"/>
      <c r="L65" s="65"/>
    </row>
    <row r="66" spans="9:12" ht="15" customHeight="1" x14ac:dyDescent="0.2">
      <c r="I66" s="65"/>
      <c r="J66" s="65"/>
      <c r="K66" s="65"/>
      <c r="L66" s="65"/>
    </row>
    <row r="67" spans="9:12" x14ac:dyDescent="0.2">
      <c r="I67" s="65"/>
      <c r="J67" s="65"/>
      <c r="K67" s="65"/>
      <c r="L67" s="65"/>
    </row>
    <row r="68" spans="9:12" x14ac:dyDescent="0.2">
      <c r="I68" s="65"/>
      <c r="J68" s="65"/>
      <c r="K68" s="65"/>
      <c r="L68" s="65"/>
    </row>
    <row r="69" spans="9:12" x14ac:dyDescent="0.2">
      <c r="I69" s="65"/>
      <c r="J69" s="65"/>
      <c r="K69" s="65"/>
      <c r="L69" s="65"/>
    </row>
    <row r="70" spans="9:12" x14ac:dyDescent="0.2">
      <c r="I70" s="65"/>
      <c r="J70" s="65"/>
      <c r="K70" s="65"/>
      <c r="L70" s="65"/>
    </row>
    <row r="71" spans="9:12" x14ac:dyDescent="0.2">
      <c r="I71" s="65"/>
      <c r="J71" s="65"/>
      <c r="K71" s="65"/>
      <c r="L71" s="65"/>
    </row>
    <row r="72" spans="9:12" x14ac:dyDescent="0.2">
      <c r="I72" s="65"/>
      <c r="J72" s="65"/>
      <c r="K72" s="65"/>
      <c r="L72" s="65"/>
    </row>
    <row r="73" spans="9:12" x14ac:dyDescent="0.2">
      <c r="I73" s="65"/>
      <c r="J73" s="65"/>
      <c r="K73" s="65"/>
      <c r="L73" s="65"/>
    </row>
    <row r="74" spans="9:12" x14ac:dyDescent="0.2">
      <c r="I74" s="65"/>
      <c r="J74" s="65"/>
      <c r="K74" s="65"/>
      <c r="L74" s="65"/>
    </row>
    <row r="75" spans="9:12" x14ac:dyDescent="0.2">
      <c r="I75" s="65"/>
      <c r="J75" s="65"/>
      <c r="K75" s="65"/>
      <c r="L75" s="65"/>
    </row>
    <row r="76" spans="9:12" x14ac:dyDescent="0.2">
      <c r="I76" s="65"/>
      <c r="J76" s="65"/>
      <c r="K76" s="65"/>
      <c r="L76" s="65"/>
    </row>
    <row r="77" spans="9:12" x14ac:dyDescent="0.2">
      <c r="I77" s="65"/>
      <c r="J77" s="65"/>
      <c r="K77" s="65"/>
      <c r="L77" s="65"/>
    </row>
    <row r="78" spans="9:12" x14ac:dyDescent="0.2">
      <c r="I78" s="65"/>
      <c r="J78" s="65"/>
      <c r="K78" s="65"/>
      <c r="L78" s="65"/>
    </row>
    <row r="79" spans="9:12" x14ac:dyDescent="0.2">
      <c r="I79" s="65"/>
      <c r="J79" s="65"/>
      <c r="K79" s="65"/>
      <c r="L79" s="65"/>
    </row>
  </sheetData>
  <sheetProtection algorithmName="SHA-512" hashValue="uarX3DXJ6FNxlAW/7oyq3yQfDA8oYYnetFBtSfrrTBGHjbBnuQkcqaiY+9nK6bagnl6oaXzh+jOSe58i0OTJtw==" saltValue="d/ScETNpd6mjZkLnST9ZgA==" spinCount="100000" sheet="1" objects="1" scenarios="1" selectLockedCells="1"/>
  <conditionalFormatting sqref="I23 I25 I27 I29 I31 I34 I37">
    <cfRule type="expression" dxfId="0" priority="1">
      <formula>I23=""</formula>
    </cfRule>
  </conditionalFormatting>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view="pageBreakPreview" zoomScale="80" zoomScaleNormal="100" zoomScaleSheetLayoutView="80" workbookViewId="0">
      <selection activeCell="F30" sqref="F30"/>
    </sheetView>
  </sheetViews>
  <sheetFormatPr defaultRowHeight="14.25" x14ac:dyDescent="0.2"/>
  <cols>
    <col min="1" max="1" width="10.375" style="65" customWidth="1"/>
    <col min="2" max="2" width="15.75" style="65" customWidth="1"/>
    <col min="3" max="3" width="10.25" style="65" customWidth="1"/>
    <col min="4" max="4" width="31.25" style="65" customWidth="1"/>
    <col min="5" max="5" width="8.375" style="65" customWidth="1"/>
    <col min="6" max="6" width="13.625" customWidth="1"/>
    <col min="7" max="7" width="11.875" customWidth="1"/>
    <col min="8" max="8" width="15.5" style="65" customWidth="1"/>
    <col min="9" max="9" width="3.625" customWidth="1"/>
    <col min="10" max="15" width="3.625" style="65" customWidth="1"/>
    <col min="16" max="16" width="25.75" customWidth="1"/>
    <col min="17" max="17" width="7.625" style="65" customWidth="1"/>
    <col min="18" max="18" width="9" style="65" customWidth="1"/>
    <col min="19" max="19" width="10" customWidth="1"/>
    <col min="20" max="20" width="9.125" style="65" customWidth="1"/>
    <col min="21" max="21" width="7.5" customWidth="1"/>
    <col min="22" max="22" width="9.375" customWidth="1"/>
    <col min="23" max="23" width="12.125" customWidth="1"/>
    <col min="24" max="24" width="11.125" customWidth="1"/>
  </cols>
  <sheetData>
    <row r="1" spans="1:8" ht="36" customHeight="1" x14ac:dyDescent="0.2">
      <c r="A1" s="333" t="s">
        <v>200</v>
      </c>
      <c r="B1" s="334"/>
      <c r="C1" s="334"/>
      <c r="D1" s="334"/>
      <c r="E1" s="335"/>
      <c r="F1" s="335"/>
      <c r="G1" s="335"/>
      <c r="H1" s="336"/>
    </row>
    <row r="2" spans="1:8" ht="25.5" customHeight="1" thickBot="1" x14ac:dyDescent="0.25">
      <c r="A2" s="268" t="s">
        <v>144</v>
      </c>
      <c r="B2" s="269" t="s">
        <v>205</v>
      </c>
      <c r="C2" s="270" t="s">
        <v>206</v>
      </c>
      <c r="D2" s="270" t="s">
        <v>147</v>
      </c>
      <c r="E2" s="270" t="s">
        <v>8</v>
      </c>
      <c r="F2" s="270" t="s">
        <v>214</v>
      </c>
      <c r="G2" s="271" t="s">
        <v>218</v>
      </c>
      <c r="H2" s="271" t="s">
        <v>219</v>
      </c>
    </row>
    <row r="3" spans="1:8" x14ac:dyDescent="0.2">
      <c r="A3" s="337" t="s">
        <v>53</v>
      </c>
      <c r="B3" s="272" t="s">
        <v>145</v>
      </c>
      <c r="C3" s="272">
        <v>2.5</v>
      </c>
      <c r="D3" s="272" t="s">
        <v>222</v>
      </c>
      <c r="E3" s="272" t="s">
        <v>3</v>
      </c>
      <c r="F3" s="273">
        <f>'Klimatske naprave'!G38</f>
        <v>10</v>
      </c>
      <c r="G3" s="274">
        <f>'Klimatske naprave'!I38</f>
        <v>0</v>
      </c>
      <c r="H3" s="275">
        <f>'Klimatske naprave'!J38</f>
        <v>0</v>
      </c>
    </row>
    <row r="4" spans="1:8" s="65" customFormat="1" ht="15" thickBot="1" x14ac:dyDescent="0.25">
      <c r="A4" s="338"/>
      <c r="B4" s="276" t="s">
        <v>145</v>
      </c>
      <c r="C4" s="276">
        <v>2.5</v>
      </c>
      <c r="D4" s="276" t="s">
        <v>223</v>
      </c>
      <c r="E4" s="276" t="s">
        <v>3</v>
      </c>
      <c r="F4" s="277">
        <f>'Klimatske naprave'!G44</f>
        <v>17</v>
      </c>
      <c r="G4" s="278">
        <f>'Klimatske naprave'!I44</f>
        <v>0</v>
      </c>
      <c r="H4" s="279">
        <f>'Klimatske naprave'!J44</f>
        <v>0</v>
      </c>
    </row>
    <row r="5" spans="1:8" x14ac:dyDescent="0.2">
      <c r="A5" s="337" t="s">
        <v>54</v>
      </c>
      <c r="B5" s="272" t="s">
        <v>145</v>
      </c>
      <c r="C5" s="272">
        <v>3.5</v>
      </c>
      <c r="D5" s="272" t="s">
        <v>222</v>
      </c>
      <c r="E5" s="272" t="s">
        <v>3</v>
      </c>
      <c r="F5" s="273">
        <f>'Klimatske naprave'!G62</f>
        <v>50</v>
      </c>
      <c r="G5" s="274">
        <f>'Klimatske naprave'!I62</f>
        <v>0</v>
      </c>
      <c r="H5" s="275">
        <f>'Klimatske naprave'!J62</f>
        <v>0</v>
      </c>
    </row>
    <row r="6" spans="1:8" s="65" customFormat="1" ht="15" thickBot="1" x14ac:dyDescent="0.25">
      <c r="A6" s="339"/>
      <c r="B6" s="280" t="s">
        <v>145</v>
      </c>
      <c r="C6" s="280">
        <v>3.5</v>
      </c>
      <c r="D6" s="276" t="s">
        <v>223</v>
      </c>
      <c r="E6" s="280" t="s">
        <v>3</v>
      </c>
      <c r="F6" s="283">
        <f>'Klimatske naprave'!G68</f>
        <v>154</v>
      </c>
      <c r="G6" s="281">
        <f>'Klimatske naprave'!I68</f>
        <v>0</v>
      </c>
      <c r="H6" s="284">
        <f>'Klimatske naprave'!J68</f>
        <v>0</v>
      </c>
    </row>
    <row r="7" spans="1:8" x14ac:dyDescent="0.2">
      <c r="A7" s="337" t="s">
        <v>52</v>
      </c>
      <c r="B7" s="272" t="s">
        <v>145</v>
      </c>
      <c r="C7" s="286">
        <v>5</v>
      </c>
      <c r="D7" s="272" t="s">
        <v>222</v>
      </c>
      <c r="E7" s="272" t="s">
        <v>3</v>
      </c>
      <c r="F7" s="273">
        <f>'Klimatske naprave'!G85</f>
        <v>5</v>
      </c>
      <c r="G7" s="274">
        <f>'Klimatske naprave'!I85</f>
        <v>0</v>
      </c>
      <c r="H7" s="275">
        <f>'Klimatske naprave'!J85</f>
        <v>0</v>
      </c>
    </row>
    <row r="8" spans="1:8" s="65" customFormat="1" ht="15" thickBot="1" x14ac:dyDescent="0.25">
      <c r="A8" s="339"/>
      <c r="B8" s="280" t="s">
        <v>145</v>
      </c>
      <c r="C8" s="287">
        <v>5</v>
      </c>
      <c r="D8" s="276" t="s">
        <v>223</v>
      </c>
      <c r="E8" s="280" t="s">
        <v>3</v>
      </c>
      <c r="F8" s="283">
        <f>'Klimatske naprave'!G91</f>
        <v>10</v>
      </c>
      <c r="G8" s="281">
        <f>'Klimatske naprave'!I91</f>
        <v>0</v>
      </c>
      <c r="H8" s="284">
        <f>'Klimatske naprave'!J91</f>
        <v>0</v>
      </c>
    </row>
    <row r="9" spans="1:8" x14ac:dyDescent="0.2">
      <c r="A9" s="337" t="s">
        <v>55</v>
      </c>
      <c r="B9" s="272" t="s">
        <v>145</v>
      </c>
      <c r="C9" s="286">
        <v>7</v>
      </c>
      <c r="D9" s="272" t="s">
        <v>222</v>
      </c>
      <c r="E9" s="282" t="s">
        <v>3</v>
      </c>
      <c r="F9" s="273">
        <f>'Klimatske naprave'!G108</f>
        <v>10</v>
      </c>
      <c r="G9" s="274">
        <f>'Klimatske naprave'!I108</f>
        <v>0</v>
      </c>
      <c r="H9" s="275">
        <f>'Klimatske naprave'!J108</f>
        <v>0</v>
      </c>
    </row>
    <row r="10" spans="1:8" s="65" customFormat="1" ht="15" thickBot="1" x14ac:dyDescent="0.25">
      <c r="A10" s="339"/>
      <c r="B10" s="280" t="s">
        <v>145</v>
      </c>
      <c r="C10" s="287">
        <v>7</v>
      </c>
      <c r="D10" s="276" t="s">
        <v>223</v>
      </c>
      <c r="E10" s="276" t="s">
        <v>3</v>
      </c>
      <c r="F10" s="283">
        <f>'Klimatske naprave'!G114</f>
        <v>24</v>
      </c>
      <c r="G10" s="281">
        <f>'Klimatske naprave'!I114</f>
        <v>0</v>
      </c>
      <c r="H10" s="284">
        <f>'Klimatske naprave'!J114</f>
        <v>0</v>
      </c>
    </row>
    <row r="11" spans="1:8" s="65" customFormat="1" x14ac:dyDescent="0.2">
      <c r="A11" s="337" t="s">
        <v>207</v>
      </c>
      <c r="B11" s="272" t="s">
        <v>146</v>
      </c>
      <c r="C11" s="286">
        <v>2</v>
      </c>
      <c r="D11" s="272" t="s">
        <v>224</v>
      </c>
      <c r="E11" s="282" t="s">
        <v>3</v>
      </c>
      <c r="F11" s="273">
        <f>'Klimatske naprave'!G131</f>
        <v>4</v>
      </c>
      <c r="G11" s="274">
        <f>'Klimatske naprave'!I131</f>
        <v>0</v>
      </c>
      <c r="H11" s="275">
        <f>'Klimatske naprave'!J131</f>
        <v>0</v>
      </c>
    </row>
    <row r="12" spans="1:8" s="65" customFormat="1" ht="15" thickBot="1" x14ac:dyDescent="0.25">
      <c r="A12" s="338"/>
      <c r="B12" s="280" t="s">
        <v>146</v>
      </c>
      <c r="C12" s="287">
        <v>2</v>
      </c>
      <c r="D12" s="280" t="s">
        <v>225</v>
      </c>
      <c r="E12" s="276" t="s">
        <v>3</v>
      </c>
      <c r="F12" s="283">
        <f>'Klimatske naprave'!G137</f>
        <v>8</v>
      </c>
      <c r="G12" s="281">
        <f>'Klimatske naprave'!I137</f>
        <v>0</v>
      </c>
      <c r="H12" s="284">
        <f>'Klimatske naprave'!J137</f>
        <v>0</v>
      </c>
    </row>
    <row r="13" spans="1:8" x14ac:dyDescent="0.2">
      <c r="A13" s="337" t="s">
        <v>208</v>
      </c>
      <c r="B13" s="272" t="s">
        <v>146</v>
      </c>
      <c r="C13" s="272">
        <v>3.5</v>
      </c>
      <c r="D13" s="272" t="s">
        <v>224</v>
      </c>
      <c r="E13" s="282" t="s">
        <v>3</v>
      </c>
      <c r="F13" s="273">
        <f>'Klimatske naprave'!G154</f>
        <v>6</v>
      </c>
      <c r="G13" s="274">
        <f>'Klimatske naprave'!I154</f>
        <v>0</v>
      </c>
      <c r="H13" s="275">
        <f>'Klimatske naprave'!J154</f>
        <v>0</v>
      </c>
    </row>
    <row r="14" spans="1:8" s="65" customFormat="1" ht="15" thickBot="1" x14ac:dyDescent="0.25">
      <c r="A14" s="338"/>
      <c r="B14" s="276" t="s">
        <v>146</v>
      </c>
      <c r="C14" s="276">
        <v>3.5</v>
      </c>
      <c r="D14" s="276" t="s">
        <v>225</v>
      </c>
      <c r="E14" s="276" t="s">
        <v>3</v>
      </c>
      <c r="F14" s="277">
        <f>'Klimatske naprave'!G160</f>
        <v>18</v>
      </c>
      <c r="G14" s="278">
        <f>'Klimatske naprave'!I160</f>
        <v>0</v>
      </c>
      <c r="H14" s="279">
        <f>'Klimatske naprave'!J160</f>
        <v>0</v>
      </c>
    </row>
    <row r="15" spans="1:8" x14ac:dyDescent="0.2">
      <c r="A15" s="337" t="s">
        <v>210</v>
      </c>
      <c r="B15" s="272" t="s">
        <v>146</v>
      </c>
      <c r="C15" s="272">
        <v>3.5</v>
      </c>
      <c r="D15" s="272" t="s">
        <v>226</v>
      </c>
      <c r="E15" s="282" t="s">
        <v>3</v>
      </c>
      <c r="F15" s="273">
        <f>'Klimatske naprave'!G177</f>
        <v>6</v>
      </c>
      <c r="G15" s="274">
        <f>'Klimatske naprave'!I177</f>
        <v>0</v>
      </c>
      <c r="H15" s="275">
        <f>'Klimatske naprave'!J177</f>
        <v>0</v>
      </c>
    </row>
    <row r="16" spans="1:8" s="65" customFormat="1" ht="15" thickBot="1" x14ac:dyDescent="0.25">
      <c r="A16" s="338"/>
      <c r="B16" s="276" t="s">
        <v>146</v>
      </c>
      <c r="C16" s="276">
        <v>3.5</v>
      </c>
      <c r="D16" s="276" t="s">
        <v>227</v>
      </c>
      <c r="E16" s="276" t="s">
        <v>3</v>
      </c>
      <c r="F16" s="277">
        <f>'Klimatske naprave'!G183</f>
        <v>12</v>
      </c>
      <c r="G16" s="278">
        <f>'Klimatske naprave'!I183</f>
        <v>0</v>
      </c>
      <c r="H16" s="279">
        <f>'Klimatske naprave'!J183</f>
        <v>0</v>
      </c>
    </row>
    <row r="17" spans="1:8" x14ac:dyDescent="0.2">
      <c r="A17" s="337" t="s">
        <v>212</v>
      </c>
      <c r="B17" s="272" t="s">
        <v>146</v>
      </c>
      <c r="C17" s="286">
        <v>7</v>
      </c>
      <c r="D17" s="272" t="s">
        <v>226</v>
      </c>
      <c r="E17" s="282" t="s">
        <v>3</v>
      </c>
      <c r="F17" s="273">
        <f>'Klimatske naprave'!G200</f>
        <v>2</v>
      </c>
      <c r="G17" s="274">
        <f>'Klimatske naprave'!I200</f>
        <v>0</v>
      </c>
      <c r="H17" s="275">
        <f>'Klimatske naprave'!J200</f>
        <v>0</v>
      </c>
    </row>
    <row r="18" spans="1:8" s="65" customFormat="1" ht="15" thickBot="1" x14ac:dyDescent="0.25">
      <c r="A18" s="338"/>
      <c r="B18" s="276" t="s">
        <v>146</v>
      </c>
      <c r="C18" s="292">
        <v>7</v>
      </c>
      <c r="D18" s="276" t="s">
        <v>227</v>
      </c>
      <c r="E18" s="276" t="s">
        <v>3</v>
      </c>
      <c r="F18" s="277">
        <f>'Klimatske naprave'!G206</f>
        <v>3</v>
      </c>
      <c r="G18" s="278">
        <f>'Klimatske naprave'!I206</f>
        <v>0</v>
      </c>
      <c r="H18" s="279">
        <f>'Klimatske naprave'!J206</f>
        <v>0</v>
      </c>
    </row>
    <row r="19" spans="1:8" s="65" customFormat="1" x14ac:dyDescent="0.2">
      <c r="A19" s="288"/>
      <c r="B19" s="289"/>
      <c r="C19" s="290"/>
      <c r="D19" s="289"/>
      <c r="E19" s="289"/>
      <c r="F19" s="293"/>
      <c r="G19" s="291"/>
      <c r="H19" s="294">
        <f>SUM(H3:H18)</f>
        <v>0</v>
      </c>
    </row>
    <row r="20" spans="1:8" x14ac:dyDescent="0.2">
      <c r="B20" s="266"/>
      <c r="C20" s="266"/>
      <c r="D20" s="266"/>
      <c r="E20" s="188"/>
      <c r="F20" s="188"/>
    </row>
    <row r="21" spans="1:8" ht="36" customHeight="1" x14ac:dyDescent="0.2">
      <c r="A21" s="333" t="s">
        <v>215</v>
      </c>
      <c r="B21" s="334"/>
      <c r="C21" s="334"/>
      <c r="D21" s="334"/>
      <c r="E21" s="335"/>
      <c r="F21" s="335"/>
      <c r="G21" s="335"/>
      <c r="H21" s="336"/>
    </row>
    <row r="22" spans="1:8" ht="22.5" customHeight="1" thickBot="1" x14ac:dyDescent="0.25">
      <c r="A22" s="268" t="s">
        <v>144</v>
      </c>
      <c r="B22" s="329" t="s">
        <v>7</v>
      </c>
      <c r="C22" s="330"/>
      <c r="D22" s="331"/>
      <c r="E22" s="270" t="s">
        <v>8</v>
      </c>
      <c r="F22" s="270" t="s">
        <v>214</v>
      </c>
      <c r="G22" s="271" t="s">
        <v>218</v>
      </c>
      <c r="H22" s="271" t="s">
        <v>219</v>
      </c>
    </row>
    <row r="23" spans="1:8" x14ac:dyDescent="0.2">
      <c r="A23" s="285" t="s">
        <v>53</v>
      </c>
      <c r="B23" s="341" t="s">
        <v>39</v>
      </c>
      <c r="C23" s="341"/>
      <c r="D23" s="341"/>
      <c r="E23" s="272" t="s">
        <v>40</v>
      </c>
      <c r="F23" s="273">
        <f>'Dodatne postavke'!G23</f>
        <v>50</v>
      </c>
      <c r="G23" s="297">
        <f>'Dodatne postavke'!I23</f>
        <v>0</v>
      </c>
      <c r="H23" s="298">
        <f>'Dodatne postavke'!J23</f>
        <v>0</v>
      </c>
    </row>
    <row r="24" spans="1:8" x14ac:dyDescent="0.2">
      <c r="A24" s="299" t="s">
        <v>54</v>
      </c>
      <c r="B24" s="332" t="s">
        <v>41</v>
      </c>
      <c r="C24" s="332"/>
      <c r="D24" s="332"/>
      <c r="E24" s="265" t="s">
        <v>40</v>
      </c>
      <c r="F24" s="267">
        <f>'Dodatne postavke'!G25</f>
        <v>50</v>
      </c>
      <c r="G24" s="296">
        <f>'Dodatne postavke'!I25</f>
        <v>0</v>
      </c>
      <c r="H24" s="300">
        <f>'Dodatne postavke'!J25</f>
        <v>0</v>
      </c>
    </row>
    <row r="25" spans="1:8" x14ac:dyDescent="0.2">
      <c r="A25" s="299" t="s">
        <v>52</v>
      </c>
      <c r="B25" s="332" t="s">
        <v>42</v>
      </c>
      <c r="C25" s="332"/>
      <c r="D25" s="332"/>
      <c r="E25" s="265" t="s">
        <v>43</v>
      </c>
      <c r="F25" s="267">
        <f>'Dodatne postavke'!G27</f>
        <v>50</v>
      </c>
      <c r="G25" s="296">
        <f>'Dodatne postavke'!I27</f>
        <v>0</v>
      </c>
      <c r="H25" s="300">
        <f>'Dodatne postavke'!J27</f>
        <v>0</v>
      </c>
    </row>
    <row r="26" spans="1:8" x14ac:dyDescent="0.2">
      <c r="A26" s="299" t="s">
        <v>55</v>
      </c>
      <c r="B26" s="332" t="s">
        <v>44</v>
      </c>
      <c r="C26" s="332"/>
      <c r="D26" s="332"/>
      <c r="E26" s="265" t="s">
        <v>40</v>
      </c>
      <c r="F26" s="267">
        <f>'Dodatne postavke'!G29</f>
        <v>10</v>
      </c>
      <c r="G26" s="296">
        <f>'Dodatne postavke'!I29</f>
        <v>0</v>
      </c>
      <c r="H26" s="300">
        <f>'Dodatne postavke'!J29</f>
        <v>0</v>
      </c>
    </row>
    <row r="27" spans="1:8" x14ac:dyDescent="0.2">
      <c r="A27" s="299" t="s">
        <v>207</v>
      </c>
      <c r="B27" s="332" t="s">
        <v>45</v>
      </c>
      <c r="C27" s="332"/>
      <c r="D27" s="332"/>
      <c r="E27" s="265" t="s">
        <v>43</v>
      </c>
      <c r="F27" s="267">
        <f>'Dodatne postavke'!G31</f>
        <v>50</v>
      </c>
      <c r="G27" s="296">
        <f>'Dodatne postavke'!I31</f>
        <v>0</v>
      </c>
      <c r="H27" s="300">
        <f>'Dodatne postavke'!J31</f>
        <v>0</v>
      </c>
    </row>
    <row r="28" spans="1:8" x14ac:dyDescent="0.2">
      <c r="A28" s="299" t="s">
        <v>208</v>
      </c>
      <c r="B28" s="332" t="s">
        <v>216</v>
      </c>
      <c r="C28" s="332"/>
      <c r="D28" s="332"/>
      <c r="E28" s="265" t="s">
        <v>43</v>
      </c>
      <c r="F28" s="267">
        <f>'Dodatne postavke'!G34</f>
        <v>50</v>
      </c>
      <c r="G28" s="296">
        <f>'Dodatne postavke'!I34</f>
        <v>0</v>
      </c>
      <c r="H28" s="300">
        <f>'Dodatne postavke'!J34</f>
        <v>0</v>
      </c>
    </row>
    <row r="29" spans="1:8" ht="15" thickBot="1" x14ac:dyDescent="0.25">
      <c r="A29" s="301" t="s">
        <v>210</v>
      </c>
      <c r="B29" s="340" t="s">
        <v>217</v>
      </c>
      <c r="C29" s="340"/>
      <c r="D29" s="340"/>
      <c r="E29" s="302" t="s">
        <v>43</v>
      </c>
      <c r="F29" s="303">
        <f>'Dodatne postavke'!G37</f>
        <v>50</v>
      </c>
      <c r="G29" s="304">
        <f>'Dodatne postavke'!I37</f>
        <v>0</v>
      </c>
      <c r="H29" s="305">
        <f>'Dodatne postavke'!J37</f>
        <v>0</v>
      </c>
    </row>
    <row r="30" spans="1:8" s="65" customFormat="1" x14ac:dyDescent="0.2">
      <c r="A30" s="288"/>
      <c r="B30" s="295"/>
      <c r="C30" s="295"/>
      <c r="D30" s="295"/>
      <c r="E30" s="291"/>
      <c r="F30" s="291"/>
      <c r="G30" s="291"/>
      <c r="H30" s="294">
        <f>SUM(H23:H29)</f>
        <v>0</v>
      </c>
    </row>
  </sheetData>
  <sheetProtection password="FE12" sheet="1" objects="1" scenarios="1"/>
  <mergeCells count="18">
    <mergeCell ref="B29:D29"/>
    <mergeCell ref="B25:D25"/>
    <mergeCell ref="B26:D26"/>
    <mergeCell ref="B27:D27"/>
    <mergeCell ref="B23:D23"/>
    <mergeCell ref="B24:D24"/>
    <mergeCell ref="B22:D22"/>
    <mergeCell ref="B28:D28"/>
    <mergeCell ref="A1:H1"/>
    <mergeCell ref="A21:H21"/>
    <mergeCell ref="A3:A4"/>
    <mergeCell ref="A5:A6"/>
    <mergeCell ref="A7:A8"/>
    <mergeCell ref="A9:A10"/>
    <mergeCell ref="A11:A12"/>
    <mergeCell ref="A13:A14"/>
    <mergeCell ref="A15:A16"/>
    <mergeCell ref="A17:A18"/>
  </mergeCells>
  <pageMargins left="0.7" right="0.7" top="0.75" bottom="0.75" header="0.3" footer="0.3"/>
  <pageSetup paperSize="9" scale="3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Splošni popis</vt:lpstr>
      <vt:lpstr>Klimatske naprave</vt:lpstr>
      <vt:lpstr>Dodatne postavke</vt:lpstr>
      <vt:lpstr>Povzetek</vt:lpstr>
      <vt:lpstr>'Dodatne postavke'!Področje_tiskanja</vt:lpstr>
      <vt:lpstr>'Klimatske naprave'!Področje_tiskanja</vt:lpstr>
      <vt:lpstr>Povzetek!Področje_tiskanja</vt:lpstr>
      <vt:lpstr>'Splošni popis'!Področje_tiskanja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 Office</dc:creator>
  <cp:lastModifiedBy>ŠPAN Maša</cp:lastModifiedBy>
  <cp:lastPrinted>2018-10-09T10:41:19Z</cp:lastPrinted>
  <dcterms:created xsi:type="dcterms:W3CDTF">2014-03-14T07:05:11Z</dcterms:created>
  <dcterms:modified xsi:type="dcterms:W3CDTF">2020-09-23T09:13:37Z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ies>
</file>